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102" i="1" l="1"/>
  <c r="G101" i="1"/>
  <c r="A101" i="1"/>
  <c r="G99" i="1"/>
  <c r="A99" i="1"/>
  <c r="M85" i="1"/>
  <c r="L85" i="1"/>
  <c r="K85" i="1"/>
  <c r="J85" i="1"/>
  <c r="D85" i="1"/>
  <c r="M82" i="1"/>
  <c r="L82" i="1"/>
  <c r="K82" i="1"/>
  <c r="J82" i="1"/>
  <c r="D82" i="1"/>
  <c r="M81" i="1"/>
  <c r="L81" i="1"/>
  <c r="K81" i="1"/>
  <c r="J81" i="1"/>
  <c r="D81" i="1"/>
  <c r="M80" i="1"/>
  <c r="L80" i="1"/>
  <c r="K80" i="1"/>
  <c r="J80" i="1"/>
  <c r="D80" i="1"/>
  <c r="M79" i="1"/>
  <c r="L79" i="1"/>
  <c r="K79" i="1"/>
  <c r="J79" i="1"/>
  <c r="D79" i="1"/>
  <c r="M78" i="1"/>
  <c r="L78" i="1"/>
  <c r="K78" i="1"/>
  <c r="J78" i="1"/>
  <c r="D78" i="1"/>
  <c r="M77" i="1"/>
  <c r="L77" i="1"/>
  <c r="K77" i="1"/>
  <c r="J77" i="1"/>
  <c r="D77" i="1"/>
  <c r="M76" i="1"/>
  <c r="L76" i="1"/>
  <c r="K76" i="1"/>
  <c r="J76" i="1"/>
  <c r="D76" i="1"/>
  <c r="M75" i="1"/>
  <c r="L75" i="1"/>
  <c r="K75" i="1"/>
  <c r="J75" i="1"/>
  <c r="D75" i="1"/>
  <c r="M74" i="1"/>
  <c r="L74" i="1"/>
  <c r="K74" i="1"/>
  <c r="J74" i="1"/>
  <c r="D74" i="1"/>
  <c r="M73" i="1"/>
  <c r="L73" i="1"/>
  <c r="K73" i="1"/>
  <c r="J73" i="1"/>
  <c r="D73" i="1"/>
  <c r="M72" i="1"/>
  <c r="L72" i="1"/>
  <c r="K72" i="1"/>
  <c r="J72" i="1"/>
  <c r="D72" i="1"/>
  <c r="M71" i="1"/>
  <c r="L71" i="1"/>
  <c r="K71" i="1"/>
  <c r="J71" i="1"/>
  <c r="D71" i="1"/>
  <c r="M70" i="1"/>
  <c r="L70" i="1"/>
  <c r="K70" i="1"/>
  <c r="J70" i="1"/>
  <c r="D70" i="1"/>
  <c r="M69" i="1"/>
  <c r="L69" i="1"/>
  <c r="K69" i="1"/>
  <c r="J69" i="1"/>
  <c r="D69" i="1"/>
  <c r="M68" i="1"/>
  <c r="L68" i="1"/>
  <c r="K68" i="1"/>
  <c r="J68" i="1"/>
  <c r="D68" i="1"/>
  <c r="M67" i="1"/>
  <c r="L67" i="1"/>
  <c r="K67" i="1"/>
  <c r="J67" i="1"/>
  <c r="D67" i="1"/>
  <c r="M66" i="1"/>
  <c r="L66" i="1"/>
  <c r="K66" i="1"/>
  <c r="J66" i="1"/>
  <c r="D66" i="1"/>
  <c r="M65" i="1"/>
  <c r="L65" i="1"/>
  <c r="K65" i="1"/>
  <c r="J65" i="1"/>
  <c r="D65" i="1"/>
  <c r="M64" i="1"/>
  <c r="L64" i="1"/>
  <c r="K64" i="1"/>
  <c r="J64" i="1"/>
  <c r="D64" i="1"/>
  <c r="M63" i="1"/>
  <c r="L63" i="1"/>
  <c r="K63" i="1"/>
  <c r="J63" i="1"/>
  <c r="D63" i="1"/>
  <c r="M62" i="1"/>
  <c r="L62" i="1"/>
  <c r="K62" i="1"/>
  <c r="J62" i="1"/>
  <c r="D62" i="1"/>
  <c r="M61" i="1"/>
  <c r="L61" i="1"/>
  <c r="K61" i="1"/>
  <c r="J61" i="1"/>
  <c r="D61" i="1"/>
  <c r="M60" i="1"/>
  <c r="L60" i="1"/>
  <c r="K60" i="1"/>
  <c r="J60" i="1"/>
  <c r="D60" i="1"/>
  <c r="M59" i="1"/>
  <c r="L59" i="1"/>
  <c r="K59" i="1"/>
  <c r="J59" i="1"/>
  <c r="D59" i="1"/>
  <c r="M58" i="1"/>
  <c r="L58" i="1"/>
  <c r="K58" i="1"/>
  <c r="J58" i="1"/>
  <c r="D58" i="1"/>
  <c r="M57" i="1"/>
  <c r="L57" i="1"/>
  <c r="K57" i="1"/>
  <c r="J57" i="1"/>
  <c r="D57" i="1"/>
  <c r="M56" i="1"/>
  <c r="L56" i="1"/>
  <c r="K56" i="1"/>
  <c r="J56" i="1"/>
  <c r="D56" i="1"/>
  <c r="M55" i="1"/>
  <c r="L55" i="1"/>
  <c r="K55" i="1"/>
  <c r="J55" i="1"/>
  <c r="D55" i="1"/>
  <c r="M54" i="1"/>
  <c r="L54" i="1"/>
  <c r="K54" i="1"/>
  <c r="J54" i="1"/>
  <c r="D54" i="1"/>
  <c r="M53" i="1"/>
  <c r="L53" i="1"/>
  <c r="K53" i="1"/>
  <c r="J53" i="1"/>
  <c r="D53" i="1"/>
  <c r="M52" i="1"/>
  <c r="L52" i="1"/>
  <c r="K52" i="1"/>
  <c r="J52" i="1"/>
  <c r="D52" i="1"/>
  <c r="M51" i="1"/>
  <c r="L51" i="1"/>
  <c r="K51" i="1"/>
  <c r="J51" i="1"/>
  <c r="D51" i="1"/>
  <c r="M50" i="1"/>
  <c r="L50" i="1"/>
  <c r="K50" i="1"/>
  <c r="J50" i="1"/>
  <c r="D50" i="1"/>
  <c r="M49" i="1"/>
  <c r="L49" i="1"/>
  <c r="K49" i="1"/>
  <c r="J49" i="1"/>
  <c r="D49" i="1"/>
  <c r="M48" i="1"/>
  <c r="L48" i="1"/>
  <c r="K48" i="1"/>
  <c r="J48" i="1"/>
  <c r="D48" i="1"/>
  <c r="M47" i="1"/>
  <c r="L47" i="1"/>
  <c r="K47" i="1"/>
  <c r="J47" i="1"/>
  <c r="D47" i="1"/>
  <c r="M46" i="1"/>
  <c r="L46" i="1"/>
  <c r="K46" i="1"/>
  <c r="J46" i="1"/>
  <c r="D46" i="1"/>
  <c r="M45" i="1"/>
  <c r="L45" i="1"/>
  <c r="K45" i="1"/>
  <c r="J45" i="1"/>
  <c r="D45" i="1"/>
  <c r="M44" i="1"/>
  <c r="L44" i="1"/>
  <c r="K44" i="1"/>
  <c r="J44" i="1"/>
  <c r="D44" i="1"/>
  <c r="M43" i="1"/>
  <c r="L43" i="1"/>
  <c r="K43" i="1"/>
  <c r="J43" i="1"/>
  <c r="D43" i="1"/>
  <c r="M42" i="1"/>
  <c r="L42" i="1"/>
  <c r="K42" i="1"/>
  <c r="J42" i="1"/>
  <c r="D42" i="1"/>
  <c r="M41" i="1"/>
  <c r="L41" i="1"/>
  <c r="K41" i="1"/>
  <c r="J41" i="1"/>
  <c r="D41" i="1"/>
  <c r="M40" i="1"/>
  <c r="L40" i="1"/>
  <c r="K40" i="1"/>
  <c r="J40" i="1"/>
  <c r="D40" i="1"/>
  <c r="M39" i="1"/>
  <c r="L39" i="1"/>
  <c r="K39" i="1"/>
  <c r="J39" i="1"/>
  <c r="D39" i="1"/>
  <c r="M38" i="1"/>
  <c r="L38" i="1"/>
  <c r="K38" i="1"/>
  <c r="J38" i="1"/>
  <c r="D38" i="1"/>
  <c r="M37" i="1"/>
  <c r="L37" i="1"/>
  <c r="K37" i="1"/>
  <c r="J37" i="1"/>
  <c r="D37" i="1"/>
  <c r="M36" i="1"/>
  <c r="L36" i="1"/>
  <c r="K36" i="1"/>
  <c r="J36" i="1"/>
  <c r="D36" i="1"/>
  <c r="M35" i="1"/>
  <c r="L35" i="1"/>
  <c r="K35" i="1"/>
  <c r="J35" i="1"/>
  <c r="D35" i="1"/>
  <c r="M34" i="1"/>
  <c r="L34" i="1"/>
  <c r="K34" i="1"/>
  <c r="J34" i="1"/>
  <c r="D34" i="1"/>
  <c r="M33" i="1"/>
  <c r="L33" i="1"/>
  <c r="K33" i="1"/>
  <c r="J33" i="1"/>
  <c r="D33" i="1"/>
  <c r="M32" i="1"/>
  <c r="L32" i="1"/>
  <c r="K32" i="1"/>
  <c r="J32" i="1"/>
  <c r="D32" i="1"/>
  <c r="M31" i="1"/>
  <c r="L31" i="1"/>
  <c r="K31" i="1"/>
  <c r="J31" i="1"/>
  <c r="D31" i="1"/>
  <c r="M30" i="1"/>
  <c r="L30" i="1"/>
  <c r="K30" i="1"/>
  <c r="J30" i="1"/>
  <c r="D30" i="1"/>
  <c r="M29" i="1"/>
  <c r="L29" i="1"/>
  <c r="K29" i="1"/>
  <c r="J29" i="1"/>
  <c r="D29" i="1"/>
  <c r="M27" i="1"/>
  <c r="L27" i="1"/>
  <c r="K27" i="1"/>
  <c r="J27" i="1"/>
  <c r="D27" i="1"/>
  <c r="D26" i="1"/>
  <c r="I25" i="1"/>
  <c r="H25" i="1"/>
  <c r="D25" i="1"/>
  <c r="I24" i="1"/>
  <c r="H24" i="1"/>
  <c r="D24" i="1"/>
  <c r="I23" i="1"/>
  <c r="H23" i="1"/>
  <c r="D23" i="1"/>
  <c r="I22" i="1"/>
  <c r="H22" i="1"/>
  <c r="D22" i="1"/>
  <c r="N21" i="1"/>
  <c r="I21" i="1"/>
  <c r="H21" i="1"/>
  <c r="G21" i="1"/>
  <c r="F21" i="1"/>
  <c r="E21" i="1"/>
  <c r="D21" i="1"/>
  <c r="F14" i="1"/>
  <c r="E14" i="1"/>
  <c r="F12" i="1"/>
  <c r="E12" i="1"/>
  <c r="N11" i="1"/>
  <c r="M11" i="1"/>
  <c r="B11" i="1"/>
  <c r="A11" i="1"/>
  <c r="N10" i="1"/>
  <c r="M10" i="1"/>
  <c r="B10" i="1"/>
  <c r="N9" i="1"/>
  <c r="M9" i="1"/>
  <c r="B9" i="1"/>
  <c r="A6" i="1"/>
  <c r="K4" i="1"/>
  <c r="J4" i="1"/>
  <c r="A4" i="1"/>
</calcChain>
</file>

<file path=xl/sharedStrings.xml><?xml version="1.0" encoding="utf-8"?>
<sst xmlns="http://schemas.openxmlformats.org/spreadsheetml/2006/main" count="637" uniqueCount="114">
  <si>
    <t>Додаток 5
до Порядку складання фінансової, бюджетної та іншої звітності розпорядниками та одержувачами бюджетних коштів</t>
  </si>
  <si>
    <t>ЗВІТ</t>
  </si>
  <si>
    <t>коди</t>
  </si>
  <si>
    <t>Установа</t>
  </si>
  <si>
    <t>Територія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</si>
  <si>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</si>
  <si>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</si>
  <si>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</si>
  <si>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</si>
  <si>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r>
      <t>Періодичність: квартальна</t>
    </r>
    <r>
      <rPr>
        <sz val="8"/>
        <color indexed="8"/>
        <rFont val="Times New Roman"/>
        <family val="1"/>
        <charset val="204"/>
      </rPr>
      <t xml:space="preserve">, </t>
    </r>
    <r>
      <rPr>
        <u/>
        <sz val="8"/>
        <color indexed="8"/>
        <rFont val="Times New Roman"/>
        <family val="1"/>
        <charset val="204"/>
      </rPr>
      <t>річна</t>
    </r>
    <r>
      <rPr>
        <sz val="8"/>
        <color indexed="8"/>
        <rFont val="Times New Roman"/>
        <family val="1"/>
        <charset val="204"/>
      </rPr>
      <t>.</t>
    </r>
  </si>
  <si>
    <t>Одиниця виміру: грн. коп.</t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</si>
  <si>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</si>
  <si>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</si>
  <si>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</si>
  <si>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</si>
  <si>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</si>
  <si>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</si>
  <si>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</si>
  <si>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 xml:space="preserve">Нарахо-вано доходів за звітний період (рік) </t>
  </si>
  <si>
    <t>Надій-шло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</si>
  <si>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</si>
  <si>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</si>
  <si>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</si>
  <si>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усього</t>
  </si>
  <si>
    <t>у т.ч. спрямовано на погашення заборгованості загального фонду</t>
  </si>
  <si>
    <t>у т.ч. проведені за видатками загального фонду</t>
  </si>
  <si>
    <r>
      <t xml:space="preserve">Надходження коштів – </t>
    </r>
    <r>
      <rPr>
        <sz val="8"/>
        <color indexed="8"/>
        <rFont val="Times New Roman"/>
        <family val="1"/>
        <charset val="204"/>
      </rPr>
      <t>усього</t>
    </r>
  </si>
  <si>
    <t>Х</t>
  </si>
  <si>
    <t>010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</si>
  <si>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</si>
  <si>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</si>
  <si>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</si>
  <si>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</si>
  <si>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</si>
  <si>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</si>
  <si>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поряду майна (крім нерухомого майна)</t>
  </si>
  <si>
    <t>050</t>
  </si>
  <si>
    <t>Фінансування</t>
  </si>
  <si>
    <t>060</t>
  </si>
  <si>
    <r>
      <t xml:space="preserve">Видатки - </t>
    </r>
    <r>
      <rPr>
        <sz val="8"/>
        <color indexed="8"/>
        <rFont val="Times New Roman"/>
        <family val="1"/>
        <charset val="204"/>
      </rPr>
      <t xml:space="preserve"> усього</t>
    </r>
  </si>
  <si>
    <t>070</t>
  </si>
  <si>
    <t>у тому числі:</t>
  </si>
  <si>
    <t>Поточні видатки</t>
  </si>
  <si>
    <t>080</t>
  </si>
  <si>
    <t>Оплата праці і нарахування на заробітну плату</t>
  </si>
  <si>
    <t>090</t>
  </si>
  <si>
    <t xml:space="preserve">Оплата праці 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</si>
  <si>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</si>
  <si>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</si>
  <si>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</si>
  <si>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</si>
  <si>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</si>
  <si>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</si>
  <si>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</si>
  <si>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</si>
  <si>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</si>
  <si>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</si>
  <si>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</si>
  <si>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</si>
  <si>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</si>
  <si>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</si>
  <si>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</si>
  <si>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</si>
  <si>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</si>
  <si>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</si>
  <si>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</si>
  <si>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</si>
  <si>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</si>
  <si>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</si>
  <si>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</si>
  <si>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</si>
  <si>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</si>
  <si>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</si>
  <si>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</si>
  <si>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</si>
  <si>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</si>
  <si>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</si>
  <si>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</si>
  <si>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</si>
  <si>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</si>
  <si>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</si>
  <si>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</si>
  <si>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</si>
  <si>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</si>
  <si>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</si>
  <si>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</si>
  <si>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</si>
  <si>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</si>
  <si>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</si>
  <si>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</si>
  <si>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</si>
  <si>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</si>
  <si>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</si>
  <si>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</si>
  <si>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</si>
  <si>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</si>
  <si>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</si>
  <si>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</si>
  <si>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Капітальні трансферти до бюджету розвитку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</si>
  <si>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</si>
  <si>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</si>
  <si>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 рівнів</t>
  </si>
  <si>
    <t xml:space="preserve">  Надання кредитів підприємствам, установам, організаціям</t>
  </si>
  <si>
    <r>
      <t xml:space="preserve">  </t>
    </r>
    <r>
      <rPr>
        <sz val="8"/>
        <color indexed="8"/>
        <rFont val="Times New Roman"/>
        <family val="1"/>
        <charset val="204"/>
      </rPr>
      <t>Надання інших внутрішніх кредитів</t>
    </r>
  </si>
  <si>
    <t>Повернення внутрішніх кредитів</t>
  </si>
  <si>
    <t xml:space="preserve">   Повернення кредитів органами державного управління інших  рівнів</t>
  </si>
  <si>
    <t xml:space="preserve">    Повернення кредитів підприємствами, установами, організаціями</t>
  </si>
  <si>
    <t xml:space="preserve">   Повернення інших внутрішніх кредитів</t>
  </si>
  <si>
    <t>Зовнішнє кредитування</t>
  </si>
  <si>
    <t>Надання зовнішніх кредитів</t>
  </si>
  <si>
    <t>Повернення зовнішніх кредитів</t>
  </si>
  <si>
    <t>(підпис)</t>
  </si>
  <si>
    <t>(ініціали, прізвище)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</si>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</sst>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28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" fontId="5" fillId="2" borderId="1" xfId="0" applyNumberFormat="1" applyFont="1" applyFill="1" applyBorder="1" applyAlignment="1" applyProtection="1">
      <alignment horizontal="center" vertical="top" wrapText="1"/>
    </xf>
    <xf numFmtId="0" fontId="8" fillId="0" borderId="3" xfId="0" applyFont="1" applyBorder="1" applyAlignment="1">
      <alignment horizontal="left" wrapText="1"/>
    </xf>
    <xf numFmtId="0" fontId="9" fillId="0" borderId="0" xfId="0" applyFont="1"/>
    <xf numFmtId="0" fontId="10" fillId="0" borderId="0" xfId="0" applyFont="1"/>
    <xf numFmtId="49" fontId="5" fillId="2" borderId="3" xfId="0" applyNumberFormat="1" applyFont="1" applyFill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left" wrapText="1"/>
      <protection locked="0"/>
    </xf>
    <xf numFmtId="1" fontId="5" fillId="2" borderId="3" xfId="0" applyNumberFormat="1" applyFont="1" applyFill="1" applyBorder="1" applyAlignment="1" applyProtection="1">
      <alignment horizontal="center" wrapText="1"/>
    </xf>
    <xf numFmtId="0" fontId="8" fillId="0" borderId="1" xfId="0" applyFont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11" fillId="0" borderId="3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4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 wrapText="1"/>
    </xf>
    <xf numFmtId="0" fontId="23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right" vertical="center" wrapText="1"/>
    </xf>
    <xf numFmtId="2" fontId="4" fillId="0" borderId="2" xfId="0" applyNumberFormat="1" applyFont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4" fillId="0" borderId="5" xfId="0" applyNumberFormat="1" applyFont="1" applyBorder="1" applyAlignment="1" applyProtection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2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0" fontId="26" fillId="0" borderId="0" xfId="0" applyFont="1"/>
    <xf numFmtId="2" fontId="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27" fillId="0" borderId="7" xfId="0" applyFont="1" applyBorder="1" applyAlignment="1">
      <alignment horizontal="center" vertical="top"/>
    </xf>
    <xf numFmtId="0" fontId="26" fillId="0" borderId="0" xfId="0" applyFont="1" applyBorder="1" applyAlignment="1">
      <alignment horizontal="center"/>
    </xf>
    <xf numFmtId="2" fontId="2" fillId="0" borderId="7" xfId="0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7;&#1074;&#1110;&#1090;&#1080;%20&#1079;&#1072;&#1082;&#1083;&#1072;&#1076;&#1110;&#1074;/&#1047;&#1074;&#1110;&#1090;&#1080;%20&#1087;&#1086;%20&#1044;&#1077;&#1087;&#1072;&#1088;&#1090;&#1072;&#1084;&#1077;&#1085;&#1090;&#1091;%20&#1088;&#1110;&#1079;&#1085;&#1110;%20&#1087;&#1077;&#1088;&#1110;&#1086;&#1076;&#1080;/&#1044;&#1054;&#1047;%20&#1088;&#1110;&#1095;&#1085;&#1080;&#1081;%202014/50_ZV_PIK2014v6.01%207921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а1"/>
      <sheetName val="DBF"/>
      <sheetName val="ЗАПОЛНИТЬ"/>
      <sheetName val="И ЭТО ЗАПОЛНИТЬ"/>
      <sheetName val="Ф1(титул)"/>
      <sheetName val="Ф1"/>
      <sheetName val="Ф1(4стр)"/>
      <sheetName val="д2(ф9)"/>
      <sheetName val="д3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4"/>
      <sheetName val="д15_ф5(стр1)"/>
      <sheetName val="д15_ф5(стр2)"/>
      <sheetName val="д16_ф6(стр1)"/>
      <sheetName val="д_16ф6(стр2)"/>
      <sheetName val="д17"/>
      <sheetName val="д18"/>
      <sheetName val="д19"/>
      <sheetName val="д20"/>
      <sheetName val="д20.2"/>
      <sheetName val="д20.3"/>
      <sheetName val="д20.4"/>
      <sheetName val="д20.5"/>
      <sheetName val="д20.6"/>
      <sheetName val="д20.7"/>
      <sheetName val="д21"/>
      <sheetName val="д21.2"/>
      <sheetName val="д22"/>
      <sheetName val="д23"/>
      <sheetName val="д24"/>
      <sheetName val="д25"/>
      <sheetName val="д26"/>
      <sheetName val="д27"/>
      <sheetName val="д28"/>
      <sheetName val="д29"/>
      <sheetName val="д30"/>
      <sheetName val="д31зф"/>
      <sheetName val="д31сф"/>
      <sheetName val="д32"/>
      <sheetName val="д33зф"/>
      <sheetName val="д33сф"/>
      <sheetName val="д34зф"/>
      <sheetName val="д34сф"/>
      <sheetName val="д35"/>
      <sheetName val="ДовидникКПК"/>
      <sheetName val="ДовидникКФК"/>
      <sheetName val="ДовидникКВК(ГОС)"/>
      <sheetName val="ДляУДК"/>
      <sheetName val="КОПФГ"/>
      <sheetName val="д38"/>
      <sheetName val="7MZ"/>
      <sheetName val="7MS"/>
      <sheetName val="7DZ"/>
      <sheetName val="7DS"/>
      <sheetName val="7z"/>
      <sheetName val="7s"/>
    </sheetNames>
    <sheetDataSet>
      <sheetData sheetId="0"/>
      <sheetData sheetId="1"/>
      <sheetData sheetId="2">
        <row r="3">
          <cell r="B3" t="str">
            <v>Департамент охорони здоров'я Хмельницької ОДА</v>
          </cell>
        </row>
        <row r="5">
          <cell r="B5" t="str">
            <v>м.Хмельницький</v>
          </cell>
        </row>
        <row r="7">
          <cell r="F7">
            <v>1</v>
          </cell>
        </row>
        <row r="9">
          <cell r="H9" t="str">
            <v>792</v>
          </cell>
        </row>
        <row r="10">
          <cell r="H10" t="str">
            <v>-</v>
          </cell>
          <cell r="I10" t="str">
            <v>-</v>
          </cell>
        </row>
        <row r="13">
          <cell r="A13" t="str">
            <v>за ЄДРПОУ</v>
          </cell>
          <cell r="B13" t="str">
            <v>02013337</v>
          </cell>
        </row>
        <row r="14">
          <cell r="A14" t="str">
            <v>за КОАТУУ</v>
          </cell>
          <cell r="B14">
            <v>6810100000</v>
          </cell>
        </row>
        <row r="15">
          <cell r="A15" t="str">
            <v>за КОПФГ</v>
          </cell>
          <cell r="B15">
            <v>410</v>
          </cell>
          <cell r="D15" t="str">
            <v>Орган державної влади</v>
          </cell>
        </row>
        <row r="17">
          <cell r="B17" t="str">
            <v>2014 р.</v>
          </cell>
        </row>
        <row r="19">
          <cell r="C19" t="str">
            <v>"15" січня 2015 року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  <row r="30">
          <cell r="F30" t="str">
            <v xml:space="preserve">Керівник </v>
          </cell>
        </row>
        <row r="31">
          <cell r="F31" t="str">
            <v>Головний бухгалтер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1">
          <cell r="A11" t="str">
            <v>Організаційно-правова форма господарювання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1">
          <cell r="D21">
            <v>2851.8</v>
          </cell>
          <cell r="E21">
            <v>0</v>
          </cell>
          <cell r="F21">
            <v>0</v>
          </cell>
          <cell r="G21">
            <v>0</v>
          </cell>
          <cell r="H21">
            <v>2851.8</v>
          </cell>
          <cell r="I21">
            <v>2851.8</v>
          </cell>
          <cell r="N21">
            <v>2851.8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2851.8</v>
          </cell>
          <cell r="H25">
            <v>2851.8</v>
          </cell>
          <cell r="I25">
            <v>2851.8</v>
          </cell>
        </row>
        <row r="26">
          <cell r="D26">
            <v>0</v>
          </cell>
        </row>
        <row r="27">
          <cell r="D27">
            <v>2851.8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2851.8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2851.8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2851.8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2000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851.8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1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8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81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9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3">
          <cell r="A3" t="str">
            <v>про надходження і використання коштів, отриманих як плата за послуги (форма</v>
          </cell>
          <cell r="C3" t="str">
            <v xml:space="preserve">№ 4-1д, </v>
          </cell>
          <cell r="D3" t="str">
            <v>№ 4-1м),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11</v>
          </cell>
          <cell r="B1" t="str">
            <v>Апарат Верховної Ради України</v>
          </cell>
        </row>
        <row r="2">
          <cell r="A2" t="str">
            <v>30</v>
          </cell>
          <cell r="B2" t="str">
            <v>Державне управління справами</v>
          </cell>
        </row>
        <row r="3">
          <cell r="A3" t="str">
            <v>41</v>
          </cell>
          <cell r="B3" t="str">
            <v>Господарсько-фінансовий департамент Секретаріату Кабінету Міністрів України</v>
          </cell>
        </row>
        <row r="4">
          <cell r="A4" t="str">
            <v>50</v>
          </cell>
          <cell r="B4" t="str">
            <v>Державна судова адміністрація України</v>
          </cell>
        </row>
        <row r="5">
          <cell r="A5" t="str">
            <v>60</v>
          </cell>
          <cell r="B5" t="str">
            <v>Верховний Суд України</v>
          </cell>
        </row>
        <row r="6">
          <cell r="A6" t="str">
            <v>65</v>
          </cell>
          <cell r="B6" t="str">
            <v>Вищий спеціалізований суд України з розгляду цивільних і кримінальних справ</v>
          </cell>
        </row>
        <row r="7">
          <cell r="A7" t="str">
            <v>70</v>
          </cell>
          <cell r="B7" t="str">
            <v>Вищий господарський суд України</v>
          </cell>
        </row>
        <row r="8">
          <cell r="A8" t="str">
            <v>75</v>
          </cell>
          <cell r="B8" t="str">
            <v>Вищий адміністративний суд України</v>
          </cell>
        </row>
        <row r="9">
          <cell r="A9" t="str">
            <v>80</v>
          </cell>
          <cell r="B9" t="str">
            <v>Конституційний Суд України</v>
          </cell>
        </row>
        <row r="10">
          <cell r="A10" t="str">
            <v>90</v>
          </cell>
          <cell r="B10" t="str">
            <v>Генеральна прокуратура України</v>
          </cell>
        </row>
        <row r="11">
          <cell r="A11" t="str">
            <v>100</v>
          </cell>
          <cell r="B11" t="str">
            <v>Міністерство внутрішніх справ України</v>
          </cell>
        </row>
        <row r="12">
          <cell r="A12" t="str">
            <v>110</v>
          </cell>
          <cell r="B12" t="str">
            <v>Міністерство енергетики та вугільної промисловості України</v>
          </cell>
        </row>
        <row r="13">
          <cell r="A13" t="str">
            <v>120</v>
          </cell>
          <cell r="B13" t="str">
            <v>Міністерство економічного розвитку і торгівлі України</v>
          </cell>
        </row>
        <row r="14">
          <cell r="A14" t="str">
            <v>121</v>
          </cell>
          <cell r="B14" t="str">
            <v>Міністерство економічного розвитку і торгівлі України (загальнодержавні витрати)</v>
          </cell>
        </row>
        <row r="15">
          <cell r="A15" t="str">
            <v>140</v>
          </cell>
          <cell r="B15" t="str">
            <v>Міністерство закордонних справ України</v>
          </cell>
        </row>
        <row r="16">
          <cell r="A16" t="str">
            <v>170</v>
          </cell>
          <cell r="B16" t="str">
            <v>Державний комітет телебачення і радіомовлення України</v>
          </cell>
        </row>
        <row r="17">
          <cell r="A17" t="str">
            <v>180</v>
          </cell>
          <cell r="B17" t="str">
            <v>Міністерство культури України</v>
          </cell>
        </row>
        <row r="18">
          <cell r="A18" t="str">
            <v>181</v>
          </cell>
          <cell r="B18" t="str">
            <v>Міністерство культури України (загальнодержавні витрати)</v>
          </cell>
        </row>
        <row r="19">
          <cell r="A19" t="str">
            <v>190</v>
          </cell>
          <cell r="B19" t="str">
            <v>Державне агентство лісових ресурсів України</v>
          </cell>
        </row>
        <row r="20">
          <cell r="A20" t="str">
            <v>210</v>
          </cell>
          <cell r="B20" t="str">
            <v>Міністерство оборони України</v>
          </cell>
        </row>
        <row r="21">
          <cell r="A21" t="str">
            <v>220</v>
          </cell>
          <cell r="B21" t="str">
            <v>Міністерство освіти і науки України</v>
          </cell>
        </row>
        <row r="22">
          <cell r="A22" t="str">
            <v>221</v>
          </cell>
          <cell r="B22" t="str">
            <v>Міністерство освіти і науки, молоді та спорту України (загальнодержавні витрати)</v>
          </cell>
        </row>
        <row r="23">
          <cell r="A23" t="str">
            <v>230</v>
          </cell>
          <cell r="B23" t="str">
            <v>Міністерство охорони здоров'я України</v>
          </cell>
        </row>
        <row r="24">
          <cell r="A24" t="str">
            <v>231</v>
          </cell>
          <cell r="B24" t="str">
            <v>Міністерство охорони здоров'я України (загальнодержавні витрати)</v>
          </cell>
        </row>
        <row r="25">
          <cell r="A25" t="str">
            <v>240</v>
          </cell>
          <cell r="B25" t="str">
            <v>Міністерство екології та природних ресурсів України</v>
          </cell>
        </row>
        <row r="26">
          <cell r="A26" t="str">
            <v>250</v>
          </cell>
          <cell r="B26" t="str">
            <v>Міністерство соціальної політики України</v>
          </cell>
        </row>
        <row r="27">
          <cell r="A27" t="str">
            <v>251</v>
          </cell>
          <cell r="B27" t="str">
            <v>Міністерство соціальної політики України (загальнодержавні витрати)</v>
          </cell>
        </row>
        <row r="28">
          <cell r="A28" t="str">
            <v>260</v>
          </cell>
          <cell r="B28" t="str">
            <v>Міністерство промислової політики України</v>
          </cell>
        </row>
        <row r="29">
          <cell r="A29" t="str">
            <v>275</v>
          </cell>
          <cell r="B29" t="str">
            <v>Міністерство регіонального розвитку, будівництва та житлово-комунального господарства України</v>
          </cell>
        </row>
        <row r="30">
          <cell r="A30" t="str">
            <v>276</v>
          </cell>
          <cell r="B30" t="str">
            <v>Міністерство регіонального розвитку, будівництва та житлово-комунального господарства України (загальнодержавні витрати)</v>
          </cell>
        </row>
        <row r="31">
          <cell r="A31" t="str">
            <v>280</v>
          </cell>
          <cell r="B31" t="str">
            <v>Міністерство аграрної політики та продовольства України</v>
          </cell>
        </row>
        <row r="32">
          <cell r="A32" t="str">
            <v>310</v>
          </cell>
          <cell r="B32" t="str">
            <v>Міністерство інфраструктури України</v>
          </cell>
        </row>
        <row r="33">
          <cell r="A33" t="str">
            <v>311</v>
          </cell>
          <cell r="B33" t="str">
            <v>Державне агентство автомобільних доріг України</v>
          </cell>
        </row>
        <row r="34">
          <cell r="A34" t="str">
            <v>312</v>
          </cell>
          <cell r="B34" t="str">
            <v>Міністерство інфраструктури України (загальнодержавні витрати)</v>
          </cell>
        </row>
        <row r="35">
          <cell r="A35" t="str">
            <v>313</v>
          </cell>
          <cell r="B35" t="str">
            <v>Державне агентство автомобільних доріг України (загальнодержавні витрати)</v>
          </cell>
        </row>
        <row r="36">
          <cell r="A36" t="str">
            <v>320</v>
          </cell>
          <cell r="B36" t="str">
            <v>Міністерство надзвичайних ситуацій України</v>
          </cell>
        </row>
        <row r="37">
          <cell r="A37" t="str">
            <v>321</v>
          </cell>
          <cell r="B37" t="str">
            <v>Міністерство надзвичайних ситуацій України (загальнодержавні витрати)</v>
          </cell>
        </row>
        <row r="38">
          <cell r="A38" t="str">
            <v>330</v>
          </cell>
          <cell r="B38" t="str">
            <v>Міністерство доходів і зборів України</v>
          </cell>
        </row>
        <row r="39">
          <cell r="A39" t="str">
            <v>340</v>
          </cell>
          <cell r="B39" t="str">
            <v>Міністерство молоді та спорту України</v>
          </cell>
        </row>
        <row r="40">
          <cell r="A40" t="str">
            <v>341</v>
          </cell>
          <cell r="B40" t="str">
            <v>Міністерство молоді та спорту України (загальнодержавні витрати)</v>
          </cell>
        </row>
        <row r="41">
          <cell r="A41" t="str">
            <v>350</v>
          </cell>
          <cell r="B41" t="str">
            <v>Міністерство фінансів України</v>
          </cell>
        </row>
        <row r="42">
          <cell r="A42" t="str">
            <v>351</v>
          </cell>
          <cell r="B42" t="str">
            <v>Міністерство фінансів України (загальнодержавні витрати)</v>
          </cell>
        </row>
        <row r="43">
          <cell r="A43" t="str">
            <v>360</v>
          </cell>
          <cell r="B43" t="str">
            <v>Міністерство юстиції України</v>
          </cell>
        </row>
        <row r="44">
          <cell r="A44" t="str">
            <v>370</v>
          </cell>
          <cell r="B44" t="str">
            <v>Державна служба України з надзвичайних ситуацій</v>
          </cell>
        </row>
        <row r="45">
          <cell r="A45" t="str">
            <v>527</v>
          </cell>
          <cell r="B45" t="str">
            <v>Державна інспекція ядерного регулювання України</v>
          </cell>
        </row>
        <row r="46">
          <cell r="A46" t="str">
            <v>534</v>
          </cell>
          <cell r="B46" t="str">
            <v>Адміністрація Державної прикордонної служби України</v>
          </cell>
        </row>
        <row r="47">
          <cell r="A47" t="str">
            <v>549</v>
          </cell>
          <cell r="B47" t="str">
            <v>Державна служба гірничого нагляду та промислової безпеки України</v>
          </cell>
        </row>
        <row r="48">
          <cell r="A48" t="str">
            <v>550</v>
          </cell>
          <cell r="B48" t="str">
            <v>Національна комісія, що здійснює державне регулювання у сфері ринків фінансових послуг</v>
          </cell>
        </row>
        <row r="49">
          <cell r="A49" t="str">
            <v>555</v>
          </cell>
          <cell r="B49" t="str">
            <v>Державна служба України з контролю за наркотиками</v>
          </cell>
        </row>
        <row r="50">
          <cell r="A50" t="str">
            <v>556</v>
          </cell>
          <cell r="B50" t="str">
            <v>Національна комісія, що здійснює державне регулювання у сфері зв'язку та інформатизації</v>
          </cell>
        </row>
        <row r="51">
          <cell r="A51" t="str">
            <v>596</v>
          </cell>
          <cell r="B51" t="str">
            <v>Головне управління розвідки Міністерства оборони України</v>
          </cell>
        </row>
        <row r="52">
          <cell r="A52" t="str">
            <v>598</v>
          </cell>
          <cell r="B52" t="str">
            <v>Вища рада юстиції</v>
          </cell>
        </row>
        <row r="53">
          <cell r="A53" t="str">
            <v>599</v>
          </cell>
          <cell r="B53" t="str">
            <v>Секретаріат Уповноваженого Верховної Ради України з прав людини</v>
          </cell>
        </row>
        <row r="54">
          <cell r="A54" t="str">
            <v>601</v>
          </cell>
          <cell r="B54" t="str">
            <v>Антимонопольний комітет України</v>
          </cell>
        </row>
        <row r="55">
          <cell r="A55" t="str">
            <v>612</v>
          </cell>
          <cell r="B55" t="str">
            <v>Національне агентство України з питань державної служби</v>
          </cell>
        </row>
        <row r="56">
          <cell r="A56" t="str">
            <v>615</v>
          </cell>
          <cell r="B56" t="str">
            <v>Національна комісія з цінних паперів та фондового ринку</v>
          </cell>
        </row>
        <row r="57">
          <cell r="A57" t="str">
            <v>630</v>
          </cell>
          <cell r="B57" t="str">
            <v>Державне агентство з інвестицій та управління національними проектами України</v>
          </cell>
        </row>
        <row r="58">
          <cell r="A58" t="str">
            <v>635</v>
          </cell>
          <cell r="B58" t="str">
            <v>Державне агентство екологічних інвестицій України</v>
          </cell>
        </row>
        <row r="59">
          <cell r="A59" t="str">
            <v>637</v>
          </cell>
          <cell r="B59" t="str">
            <v>Національна комісія, що здійснює державне регулювання у сфері енергетики</v>
          </cell>
        </row>
        <row r="60">
          <cell r="A60" t="str">
            <v>638</v>
          </cell>
          <cell r="B60" t="str">
            <v>Державне космічне агентство України</v>
          </cell>
        </row>
        <row r="61">
          <cell r="A61" t="str">
            <v>644</v>
          </cell>
          <cell r="B61" t="str">
            <v>Національна рада України з питань телебачення і радіомовлення</v>
          </cell>
        </row>
        <row r="62">
          <cell r="A62" t="str">
            <v>645</v>
          </cell>
          <cell r="B62" t="str">
            <v>Національна комісія, що здійснює державне регулювання у сфері комунальних послуг</v>
          </cell>
        </row>
        <row r="63">
          <cell r="A63" t="str">
            <v>650</v>
          </cell>
          <cell r="B63" t="str">
            <v>Рада національної безпеки і оборони України</v>
          </cell>
        </row>
        <row r="64">
          <cell r="A64" t="str">
            <v>651</v>
          </cell>
          <cell r="B64" t="str">
            <v>Рахункова палата</v>
          </cell>
        </row>
        <row r="65">
          <cell r="A65" t="str">
            <v>652</v>
          </cell>
          <cell r="B65" t="str">
            <v>Служба безпеки України</v>
          </cell>
        </row>
        <row r="66">
          <cell r="A66" t="str">
            <v>654</v>
          </cell>
          <cell r="B66" t="str">
            <v>Національна академія наук України</v>
          </cell>
        </row>
        <row r="67">
          <cell r="A67" t="str">
            <v>655</v>
          </cell>
          <cell r="B67" t="str">
            <v>Національна академія педагогічних наук України</v>
          </cell>
        </row>
        <row r="68">
          <cell r="A68" t="str">
            <v>656</v>
          </cell>
          <cell r="B68" t="str">
            <v>Національна академія медичних наук України</v>
          </cell>
        </row>
        <row r="69">
          <cell r="A69" t="str">
            <v>657</v>
          </cell>
          <cell r="B69" t="str">
            <v>Національна академія мистецтв України</v>
          </cell>
        </row>
        <row r="70">
          <cell r="A70" t="str">
            <v>658</v>
          </cell>
          <cell r="B70" t="str">
            <v>Національна академія правових наук України</v>
          </cell>
        </row>
        <row r="71">
          <cell r="A71" t="str">
            <v>659</v>
          </cell>
          <cell r="B71" t="str">
            <v>Національна академія аграрних наук України</v>
          </cell>
        </row>
        <row r="72">
          <cell r="A72" t="str">
            <v>660</v>
          </cell>
          <cell r="B72" t="str">
            <v>Управління державної охорони України</v>
          </cell>
        </row>
        <row r="73">
          <cell r="A73" t="str">
            <v>661</v>
          </cell>
          <cell r="B73" t="str">
            <v>Фонд державного майна України</v>
          </cell>
        </row>
        <row r="74">
          <cell r="A74" t="str">
            <v>662</v>
          </cell>
          <cell r="B74" t="str">
            <v>Служба зовнішньої розвідки України</v>
          </cell>
        </row>
        <row r="75">
          <cell r="A75" t="str">
            <v>664</v>
          </cell>
          <cell r="B75" t="str">
            <v>Адміністрація Державної служби спеціального зв'язку та захисту інформації України</v>
          </cell>
        </row>
        <row r="76">
          <cell r="A76" t="str">
            <v>665</v>
          </cell>
          <cell r="B76" t="str">
            <v>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</v>
          </cell>
        </row>
        <row r="77">
          <cell r="A77" t="str">
            <v>673</v>
          </cell>
          <cell r="B77" t="str">
            <v>Центральна виборча комісія</v>
          </cell>
        </row>
        <row r="78">
          <cell r="A78" t="str">
            <v>674</v>
          </cell>
          <cell r="B78" t="str">
            <v>Центральна виборча комісія (загальнодержавні витрати)</v>
          </cell>
        </row>
        <row r="79">
          <cell r="A79" t="str">
            <v>680</v>
          </cell>
          <cell r="B79" t="str">
            <v>Національна акціонерна компанія "Украгролізинг"</v>
          </cell>
        </row>
        <row r="80">
          <cell r="A80" t="str">
            <v>771</v>
          </cell>
          <cell r="B80" t="str">
            <v>Рада міністрів Автономної Республіки Крим</v>
          </cell>
        </row>
        <row r="81">
          <cell r="A81" t="str">
            <v>772</v>
          </cell>
          <cell r="B81" t="str">
            <v>Вінницька обласна державна адміністрація</v>
          </cell>
        </row>
        <row r="82">
          <cell r="A82" t="str">
            <v>773</v>
          </cell>
          <cell r="B82" t="str">
            <v>Волинська обласна державна адміністрація</v>
          </cell>
        </row>
        <row r="83">
          <cell r="A83" t="str">
            <v>774</v>
          </cell>
          <cell r="B83" t="str">
            <v>Дніпропетровська обласна державна адміністрація</v>
          </cell>
        </row>
        <row r="84">
          <cell r="A84" t="str">
            <v>775</v>
          </cell>
          <cell r="B84" t="str">
            <v>Донецька обласна державна адміністрація</v>
          </cell>
        </row>
        <row r="85">
          <cell r="A85" t="str">
            <v>776</v>
          </cell>
          <cell r="B85" t="str">
            <v>Житомирська обласна державна адміністрація</v>
          </cell>
        </row>
        <row r="86">
          <cell r="A86" t="str">
            <v>777</v>
          </cell>
          <cell r="B86" t="str">
            <v>Закарпатська обласна державна адміністрація</v>
          </cell>
        </row>
        <row r="87">
          <cell r="A87" t="str">
            <v>778</v>
          </cell>
          <cell r="B87" t="str">
            <v>Запорізька обласна державна адміністрація</v>
          </cell>
        </row>
        <row r="88">
          <cell r="A88" t="str">
            <v>779</v>
          </cell>
          <cell r="B88" t="str">
            <v>Ўвано-Франківська обласна державна адміністрація</v>
          </cell>
        </row>
        <row r="89">
          <cell r="A89" t="str">
            <v>780</v>
          </cell>
          <cell r="B89" t="str">
            <v>Київська обласна державна адміністрація</v>
          </cell>
        </row>
        <row r="90">
          <cell r="A90" t="str">
            <v>781</v>
          </cell>
          <cell r="B90" t="str">
            <v>Кіровоградська обласна державна адміністрація</v>
          </cell>
        </row>
        <row r="91">
          <cell r="A91" t="str">
            <v>782</v>
          </cell>
          <cell r="B91" t="str">
            <v>Луганська обласна державна адміністрація</v>
          </cell>
        </row>
        <row r="92">
          <cell r="A92" t="str">
            <v>783</v>
          </cell>
          <cell r="B92" t="str">
            <v>Львівська обласна державна адміністрація</v>
          </cell>
        </row>
        <row r="93">
          <cell r="A93" t="str">
            <v>784</v>
          </cell>
          <cell r="B93" t="str">
            <v>Миколаївська обласна державна адміністрація</v>
          </cell>
        </row>
        <row r="94">
          <cell r="A94" t="str">
            <v>785</v>
          </cell>
          <cell r="B94" t="str">
            <v>Одеська обласна державна адміністрація</v>
          </cell>
        </row>
        <row r="95">
          <cell r="A95" t="str">
            <v>786</v>
          </cell>
          <cell r="B95" t="str">
            <v>Полтавська обласна державна адміністрація</v>
          </cell>
        </row>
        <row r="96">
          <cell r="A96" t="str">
            <v>787</v>
          </cell>
          <cell r="B96" t="str">
            <v>Рівненська обласна державна адміністрація</v>
          </cell>
        </row>
        <row r="97">
          <cell r="A97" t="str">
            <v>788</v>
          </cell>
          <cell r="B97" t="str">
            <v>Сумська обласна державна адміністрація</v>
          </cell>
        </row>
        <row r="98">
          <cell r="A98" t="str">
            <v>789</v>
          </cell>
          <cell r="B98" t="str">
            <v>Тернопільська обласна державна адміністрація</v>
          </cell>
        </row>
        <row r="99">
          <cell r="A99" t="str">
            <v>790</v>
          </cell>
          <cell r="B99" t="str">
            <v>Харківська обласна державна адміністрація</v>
          </cell>
        </row>
        <row r="100">
          <cell r="A100" t="str">
            <v>791</v>
          </cell>
          <cell r="B100" t="str">
            <v>Херсонська обласна державна адміністрація</v>
          </cell>
        </row>
        <row r="101">
          <cell r="A101" t="str">
            <v>792</v>
          </cell>
          <cell r="B101" t="str">
            <v>Хмельницька обласна державна адміністрація</v>
          </cell>
        </row>
        <row r="102">
          <cell r="A102" t="str">
            <v>793</v>
          </cell>
          <cell r="B102" t="str">
            <v>Черкаська обласна державна адміністрація</v>
          </cell>
        </row>
        <row r="103">
          <cell r="A103" t="str">
            <v>794</v>
          </cell>
          <cell r="B103" t="str">
            <v>Чернівецька обласна державна адміністрація</v>
          </cell>
        </row>
        <row r="104">
          <cell r="A104" t="str">
            <v>795</v>
          </cell>
          <cell r="B104" t="str">
            <v>Чернігівська обласна державна адміністрація</v>
          </cell>
        </row>
        <row r="105">
          <cell r="A105" t="str">
            <v>796</v>
          </cell>
          <cell r="B105" t="str">
            <v>Київська міська державна админістрація</v>
          </cell>
        </row>
        <row r="106">
          <cell r="A106" t="str">
            <v>797</v>
          </cell>
          <cell r="B106" t="str">
            <v>Севастопольська міська державна адміністрація</v>
          </cell>
        </row>
        <row r="107">
          <cell r="A107" t="str">
            <v>868</v>
          </cell>
          <cell r="B107" t="str">
            <v>Державна служба України з питань регуляторної політики та розвитку підприємництва</v>
          </cell>
        </row>
        <row r="108">
          <cell r="A108" t="str">
            <v>-</v>
          </cell>
          <cell r="B108" t="str">
            <v>-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sqref="A1:XFD1048576"/>
    </sheetView>
  </sheetViews>
  <sheetFormatPr defaultRowHeight="15.75" x14ac:dyDescent="0.25"/>
  <cols>
    <col min="1" max="1" width="46.875" customWidth="1"/>
    <col min="2" max="2" width="4.5" customWidth="1"/>
    <col min="3" max="3" width="4" customWidth="1"/>
    <col min="4" max="4" width="8.25" customWidth="1"/>
    <col min="5" max="5" width="7" customWidth="1"/>
    <col min="6" max="6" width="4.75" customWidth="1"/>
    <col min="7" max="7" width="7.125" customWidth="1"/>
    <col min="8" max="8" width="8.375" customWidth="1"/>
    <col min="9" max="9" width="8.75" customWidth="1"/>
    <col min="10" max="10" width="9.5" customWidth="1"/>
    <col min="11" max="11" width="7.375" customWidth="1"/>
    <col min="12" max="12" width="9" customWidth="1"/>
    <col min="13" max="13" width="7.125" customWidth="1"/>
    <col min="14" max="14" width="9.625" customWidth="1"/>
    <col min="257" max="257" width="46.875" customWidth="1"/>
    <col min="258" max="258" width="4.5" customWidth="1"/>
    <col min="259" max="259" width="4" customWidth="1"/>
    <col min="260" max="260" width="8.25" customWidth="1"/>
    <col min="261" max="261" width="7" customWidth="1"/>
    <col min="262" max="262" width="4.75" customWidth="1"/>
    <col min="263" max="263" width="7.125" customWidth="1"/>
    <col min="264" max="264" width="8.375" customWidth="1"/>
    <col min="265" max="265" width="8.75" customWidth="1"/>
    <col min="266" max="266" width="9.5" customWidth="1"/>
    <col min="267" max="267" width="7.375" customWidth="1"/>
    <col min="268" max="268" width="9" customWidth="1"/>
    <col min="269" max="269" width="7.125" customWidth="1"/>
    <col min="270" max="270" width="9.625" customWidth="1"/>
    <col min="513" max="513" width="46.875" customWidth="1"/>
    <col min="514" max="514" width="4.5" customWidth="1"/>
    <col min="515" max="515" width="4" customWidth="1"/>
    <col min="516" max="516" width="8.25" customWidth="1"/>
    <col min="517" max="517" width="7" customWidth="1"/>
    <col min="518" max="518" width="4.75" customWidth="1"/>
    <col min="519" max="519" width="7.125" customWidth="1"/>
    <col min="520" max="520" width="8.375" customWidth="1"/>
    <col min="521" max="521" width="8.75" customWidth="1"/>
    <col min="522" max="522" width="9.5" customWidth="1"/>
    <col min="523" max="523" width="7.375" customWidth="1"/>
    <col min="524" max="524" width="9" customWidth="1"/>
    <col min="525" max="525" width="7.125" customWidth="1"/>
    <col min="526" max="526" width="9.625" customWidth="1"/>
    <col min="769" max="769" width="46.875" customWidth="1"/>
    <col min="770" max="770" width="4.5" customWidth="1"/>
    <col min="771" max="771" width="4" customWidth="1"/>
    <col min="772" max="772" width="8.25" customWidth="1"/>
    <col min="773" max="773" width="7" customWidth="1"/>
    <col min="774" max="774" width="4.75" customWidth="1"/>
    <col min="775" max="775" width="7.125" customWidth="1"/>
    <col min="776" max="776" width="8.375" customWidth="1"/>
    <col min="777" max="777" width="8.75" customWidth="1"/>
    <col min="778" max="778" width="9.5" customWidth="1"/>
    <col min="779" max="779" width="7.375" customWidth="1"/>
    <col min="780" max="780" width="9" customWidth="1"/>
    <col min="781" max="781" width="7.125" customWidth="1"/>
    <col min="782" max="782" width="9.625" customWidth="1"/>
    <col min="1025" max="1025" width="46.875" customWidth="1"/>
    <col min="1026" max="1026" width="4.5" customWidth="1"/>
    <col min="1027" max="1027" width="4" customWidth="1"/>
    <col min="1028" max="1028" width="8.25" customWidth="1"/>
    <col min="1029" max="1029" width="7" customWidth="1"/>
    <col min="1030" max="1030" width="4.75" customWidth="1"/>
    <col min="1031" max="1031" width="7.125" customWidth="1"/>
    <col min="1032" max="1032" width="8.375" customWidth="1"/>
    <col min="1033" max="1033" width="8.75" customWidth="1"/>
    <col min="1034" max="1034" width="9.5" customWidth="1"/>
    <col min="1035" max="1035" width="7.375" customWidth="1"/>
    <col min="1036" max="1036" width="9" customWidth="1"/>
    <col min="1037" max="1037" width="7.125" customWidth="1"/>
    <col min="1038" max="1038" width="9.625" customWidth="1"/>
    <col min="1281" max="1281" width="46.875" customWidth="1"/>
    <col min="1282" max="1282" width="4.5" customWidth="1"/>
    <col min="1283" max="1283" width="4" customWidth="1"/>
    <col min="1284" max="1284" width="8.25" customWidth="1"/>
    <col min="1285" max="1285" width="7" customWidth="1"/>
    <col min="1286" max="1286" width="4.75" customWidth="1"/>
    <col min="1287" max="1287" width="7.125" customWidth="1"/>
    <col min="1288" max="1288" width="8.375" customWidth="1"/>
    <col min="1289" max="1289" width="8.75" customWidth="1"/>
    <col min="1290" max="1290" width="9.5" customWidth="1"/>
    <col min="1291" max="1291" width="7.375" customWidth="1"/>
    <col min="1292" max="1292" width="9" customWidth="1"/>
    <col min="1293" max="1293" width="7.125" customWidth="1"/>
    <col min="1294" max="1294" width="9.625" customWidth="1"/>
    <col min="1537" max="1537" width="46.875" customWidth="1"/>
    <col min="1538" max="1538" width="4.5" customWidth="1"/>
    <col min="1539" max="1539" width="4" customWidth="1"/>
    <col min="1540" max="1540" width="8.25" customWidth="1"/>
    <col min="1541" max="1541" width="7" customWidth="1"/>
    <col min="1542" max="1542" width="4.75" customWidth="1"/>
    <col min="1543" max="1543" width="7.125" customWidth="1"/>
    <col min="1544" max="1544" width="8.375" customWidth="1"/>
    <col min="1545" max="1545" width="8.75" customWidth="1"/>
    <col min="1546" max="1546" width="9.5" customWidth="1"/>
    <col min="1547" max="1547" width="7.375" customWidth="1"/>
    <col min="1548" max="1548" width="9" customWidth="1"/>
    <col min="1549" max="1549" width="7.125" customWidth="1"/>
    <col min="1550" max="1550" width="9.625" customWidth="1"/>
    <col min="1793" max="1793" width="46.875" customWidth="1"/>
    <col min="1794" max="1794" width="4.5" customWidth="1"/>
    <col min="1795" max="1795" width="4" customWidth="1"/>
    <col min="1796" max="1796" width="8.25" customWidth="1"/>
    <col min="1797" max="1797" width="7" customWidth="1"/>
    <col min="1798" max="1798" width="4.75" customWidth="1"/>
    <col min="1799" max="1799" width="7.125" customWidth="1"/>
    <col min="1800" max="1800" width="8.375" customWidth="1"/>
    <col min="1801" max="1801" width="8.75" customWidth="1"/>
    <col min="1802" max="1802" width="9.5" customWidth="1"/>
    <col min="1803" max="1803" width="7.375" customWidth="1"/>
    <col min="1804" max="1804" width="9" customWidth="1"/>
    <col min="1805" max="1805" width="7.125" customWidth="1"/>
    <col min="1806" max="1806" width="9.625" customWidth="1"/>
    <col min="2049" max="2049" width="46.875" customWidth="1"/>
    <col min="2050" max="2050" width="4.5" customWidth="1"/>
    <col min="2051" max="2051" width="4" customWidth="1"/>
    <col min="2052" max="2052" width="8.25" customWidth="1"/>
    <col min="2053" max="2053" width="7" customWidth="1"/>
    <col min="2054" max="2054" width="4.75" customWidth="1"/>
    <col min="2055" max="2055" width="7.125" customWidth="1"/>
    <col min="2056" max="2056" width="8.375" customWidth="1"/>
    <col min="2057" max="2057" width="8.75" customWidth="1"/>
    <col min="2058" max="2058" width="9.5" customWidth="1"/>
    <col min="2059" max="2059" width="7.375" customWidth="1"/>
    <col min="2060" max="2060" width="9" customWidth="1"/>
    <col min="2061" max="2061" width="7.125" customWidth="1"/>
    <col min="2062" max="2062" width="9.625" customWidth="1"/>
    <col min="2305" max="2305" width="46.875" customWidth="1"/>
    <col min="2306" max="2306" width="4.5" customWidth="1"/>
    <col min="2307" max="2307" width="4" customWidth="1"/>
    <col min="2308" max="2308" width="8.25" customWidth="1"/>
    <col min="2309" max="2309" width="7" customWidth="1"/>
    <col min="2310" max="2310" width="4.75" customWidth="1"/>
    <col min="2311" max="2311" width="7.125" customWidth="1"/>
    <col min="2312" max="2312" width="8.375" customWidth="1"/>
    <col min="2313" max="2313" width="8.75" customWidth="1"/>
    <col min="2314" max="2314" width="9.5" customWidth="1"/>
    <col min="2315" max="2315" width="7.375" customWidth="1"/>
    <col min="2316" max="2316" width="9" customWidth="1"/>
    <col min="2317" max="2317" width="7.125" customWidth="1"/>
    <col min="2318" max="2318" width="9.625" customWidth="1"/>
    <col min="2561" max="2561" width="46.875" customWidth="1"/>
    <col min="2562" max="2562" width="4.5" customWidth="1"/>
    <col min="2563" max="2563" width="4" customWidth="1"/>
    <col min="2564" max="2564" width="8.25" customWidth="1"/>
    <col min="2565" max="2565" width="7" customWidth="1"/>
    <col min="2566" max="2566" width="4.75" customWidth="1"/>
    <col min="2567" max="2567" width="7.125" customWidth="1"/>
    <col min="2568" max="2568" width="8.375" customWidth="1"/>
    <col min="2569" max="2569" width="8.75" customWidth="1"/>
    <col min="2570" max="2570" width="9.5" customWidth="1"/>
    <col min="2571" max="2571" width="7.375" customWidth="1"/>
    <col min="2572" max="2572" width="9" customWidth="1"/>
    <col min="2573" max="2573" width="7.125" customWidth="1"/>
    <col min="2574" max="2574" width="9.625" customWidth="1"/>
    <col min="2817" max="2817" width="46.875" customWidth="1"/>
    <col min="2818" max="2818" width="4.5" customWidth="1"/>
    <col min="2819" max="2819" width="4" customWidth="1"/>
    <col min="2820" max="2820" width="8.25" customWidth="1"/>
    <col min="2821" max="2821" width="7" customWidth="1"/>
    <col min="2822" max="2822" width="4.75" customWidth="1"/>
    <col min="2823" max="2823" width="7.125" customWidth="1"/>
    <col min="2824" max="2824" width="8.375" customWidth="1"/>
    <col min="2825" max="2825" width="8.75" customWidth="1"/>
    <col min="2826" max="2826" width="9.5" customWidth="1"/>
    <col min="2827" max="2827" width="7.375" customWidth="1"/>
    <col min="2828" max="2828" width="9" customWidth="1"/>
    <col min="2829" max="2829" width="7.125" customWidth="1"/>
    <col min="2830" max="2830" width="9.625" customWidth="1"/>
    <col min="3073" max="3073" width="46.875" customWidth="1"/>
    <col min="3074" max="3074" width="4.5" customWidth="1"/>
    <col min="3075" max="3075" width="4" customWidth="1"/>
    <col min="3076" max="3076" width="8.25" customWidth="1"/>
    <col min="3077" max="3077" width="7" customWidth="1"/>
    <col min="3078" max="3078" width="4.75" customWidth="1"/>
    <col min="3079" max="3079" width="7.125" customWidth="1"/>
    <col min="3080" max="3080" width="8.375" customWidth="1"/>
    <col min="3081" max="3081" width="8.75" customWidth="1"/>
    <col min="3082" max="3082" width="9.5" customWidth="1"/>
    <col min="3083" max="3083" width="7.375" customWidth="1"/>
    <col min="3084" max="3084" width="9" customWidth="1"/>
    <col min="3085" max="3085" width="7.125" customWidth="1"/>
    <col min="3086" max="3086" width="9.625" customWidth="1"/>
    <col min="3329" max="3329" width="46.875" customWidth="1"/>
    <col min="3330" max="3330" width="4.5" customWidth="1"/>
    <col min="3331" max="3331" width="4" customWidth="1"/>
    <col min="3332" max="3332" width="8.25" customWidth="1"/>
    <col min="3333" max="3333" width="7" customWidth="1"/>
    <col min="3334" max="3334" width="4.75" customWidth="1"/>
    <col min="3335" max="3335" width="7.125" customWidth="1"/>
    <col min="3336" max="3336" width="8.375" customWidth="1"/>
    <col min="3337" max="3337" width="8.75" customWidth="1"/>
    <col min="3338" max="3338" width="9.5" customWidth="1"/>
    <col min="3339" max="3339" width="7.375" customWidth="1"/>
    <col min="3340" max="3340" width="9" customWidth="1"/>
    <col min="3341" max="3341" width="7.125" customWidth="1"/>
    <col min="3342" max="3342" width="9.625" customWidth="1"/>
    <col min="3585" max="3585" width="46.875" customWidth="1"/>
    <col min="3586" max="3586" width="4.5" customWidth="1"/>
    <col min="3587" max="3587" width="4" customWidth="1"/>
    <col min="3588" max="3588" width="8.25" customWidth="1"/>
    <col min="3589" max="3589" width="7" customWidth="1"/>
    <col min="3590" max="3590" width="4.75" customWidth="1"/>
    <col min="3591" max="3591" width="7.125" customWidth="1"/>
    <col min="3592" max="3592" width="8.375" customWidth="1"/>
    <col min="3593" max="3593" width="8.75" customWidth="1"/>
    <col min="3594" max="3594" width="9.5" customWidth="1"/>
    <col min="3595" max="3595" width="7.375" customWidth="1"/>
    <col min="3596" max="3596" width="9" customWidth="1"/>
    <col min="3597" max="3597" width="7.125" customWidth="1"/>
    <col min="3598" max="3598" width="9.625" customWidth="1"/>
    <col min="3841" max="3841" width="46.875" customWidth="1"/>
    <col min="3842" max="3842" width="4.5" customWidth="1"/>
    <col min="3843" max="3843" width="4" customWidth="1"/>
    <col min="3844" max="3844" width="8.25" customWidth="1"/>
    <col min="3845" max="3845" width="7" customWidth="1"/>
    <col min="3846" max="3846" width="4.75" customWidth="1"/>
    <col min="3847" max="3847" width="7.125" customWidth="1"/>
    <col min="3848" max="3848" width="8.375" customWidth="1"/>
    <col min="3849" max="3849" width="8.75" customWidth="1"/>
    <col min="3850" max="3850" width="9.5" customWidth="1"/>
    <col min="3851" max="3851" width="7.375" customWidth="1"/>
    <col min="3852" max="3852" width="9" customWidth="1"/>
    <col min="3853" max="3853" width="7.125" customWidth="1"/>
    <col min="3854" max="3854" width="9.625" customWidth="1"/>
    <col min="4097" max="4097" width="46.875" customWidth="1"/>
    <col min="4098" max="4098" width="4.5" customWidth="1"/>
    <col min="4099" max="4099" width="4" customWidth="1"/>
    <col min="4100" max="4100" width="8.25" customWidth="1"/>
    <col min="4101" max="4101" width="7" customWidth="1"/>
    <col min="4102" max="4102" width="4.75" customWidth="1"/>
    <col min="4103" max="4103" width="7.125" customWidth="1"/>
    <col min="4104" max="4104" width="8.375" customWidth="1"/>
    <col min="4105" max="4105" width="8.75" customWidth="1"/>
    <col min="4106" max="4106" width="9.5" customWidth="1"/>
    <col min="4107" max="4107" width="7.375" customWidth="1"/>
    <col min="4108" max="4108" width="9" customWidth="1"/>
    <col min="4109" max="4109" width="7.125" customWidth="1"/>
    <col min="4110" max="4110" width="9.625" customWidth="1"/>
    <col min="4353" max="4353" width="46.875" customWidth="1"/>
    <col min="4354" max="4354" width="4.5" customWidth="1"/>
    <col min="4355" max="4355" width="4" customWidth="1"/>
    <col min="4356" max="4356" width="8.25" customWidth="1"/>
    <col min="4357" max="4357" width="7" customWidth="1"/>
    <col min="4358" max="4358" width="4.75" customWidth="1"/>
    <col min="4359" max="4359" width="7.125" customWidth="1"/>
    <col min="4360" max="4360" width="8.375" customWidth="1"/>
    <col min="4361" max="4361" width="8.75" customWidth="1"/>
    <col min="4362" max="4362" width="9.5" customWidth="1"/>
    <col min="4363" max="4363" width="7.375" customWidth="1"/>
    <col min="4364" max="4364" width="9" customWidth="1"/>
    <col min="4365" max="4365" width="7.125" customWidth="1"/>
    <col min="4366" max="4366" width="9.625" customWidth="1"/>
    <col min="4609" max="4609" width="46.875" customWidth="1"/>
    <col min="4610" max="4610" width="4.5" customWidth="1"/>
    <col min="4611" max="4611" width="4" customWidth="1"/>
    <col min="4612" max="4612" width="8.25" customWidth="1"/>
    <col min="4613" max="4613" width="7" customWidth="1"/>
    <col min="4614" max="4614" width="4.75" customWidth="1"/>
    <col min="4615" max="4615" width="7.125" customWidth="1"/>
    <col min="4616" max="4616" width="8.375" customWidth="1"/>
    <col min="4617" max="4617" width="8.75" customWidth="1"/>
    <col min="4618" max="4618" width="9.5" customWidth="1"/>
    <col min="4619" max="4619" width="7.375" customWidth="1"/>
    <col min="4620" max="4620" width="9" customWidth="1"/>
    <col min="4621" max="4621" width="7.125" customWidth="1"/>
    <col min="4622" max="4622" width="9.625" customWidth="1"/>
    <col min="4865" max="4865" width="46.875" customWidth="1"/>
    <col min="4866" max="4866" width="4.5" customWidth="1"/>
    <col min="4867" max="4867" width="4" customWidth="1"/>
    <col min="4868" max="4868" width="8.25" customWidth="1"/>
    <col min="4869" max="4869" width="7" customWidth="1"/>
    <col min="4870" max="4870" width="4.75" customWidth="1"/>
    <col min="4871" max="4871" width="7.125" customWidth="1"/>
    <col min="4872" max="4872" width="8.375" customWidth="1"/>
    <col min="4873" max="4873" width="8.75" customWidth="1"/>
    <col min="4874" max="4874" width="9.5" customWidth="1"/>
    <col min="4875" max="4875" width="7.375" customWidth="1"/>
    <col min="4876" max="4876" width="9" customWidth="1"/>
    <col min="4877" max="4877" width="7.125" customWidth="1"/>
    <col min="4878" max="4878" width="9.625" customWidth="1"/>
    <col min="5121" max="5121" width="46.875" customWidth="1"/>
    <col min="5122" max="5122" width="4.5" customWidth="1"/>
    <col min="5123" max="5123" width="4" customWidth="1"/>
    <col min="5124" max="5124" width="8.25" customWidth="1"/>
    <col min="5125" max="5125" width="7" customWidth="1"/>
    <col min="5126" max="5126" width="4.75" customWidth="1"/>
    <col min="5127" max="5127" width="7.125" customWidth="1"/>
    <col min="5128" max="5128" width="8.375" customWidth="1"/>
    <col min="5129" max="5129" width="8.75" customWidth="1"/>
    <col min="5130" max="5130" width="9.5" customWidth="1"/>
    <col min="5131" max="5131" width="7.375" customWidth="1"/>
    <col min="5132" max="5132" width="9" customWidth="1"/>
    <col min="5133" max="5133" width="7.125" customWidth="1"/>
    <col min="5134" max="5134" width="9.625" customWidth="1"/>
    <col min="5377" max="5377" width="46.875" customWidth="1"/>
    <col min="5378" max="5378" width="4.5" customWidth="1"/>
    <col min="5379" max="5379" width="4" customWidth="1"/>
    <col min="5380" max="5380" width="8.25" customWidth="1"/>
    <col min="5381" max="5381" width="7" customWidth="1"/>
    <col min="5382" max="5382" width="4.75" customWidth="1"/>
    <col min="5383" max="5383" width="7.125" customWidth="1"/>
    <col min="5384" max="5384" width="8.375" customWidth="1"/>
    <col min="5385" max="5385" width="8.75" customWidth="1"/>
    <col min="5386" max="5386" width="9.5" customWidth="1"/>
    <col min="5387" max="5387" width="7.375" customWidth="1"/>
    <col min="5388" max="5388" width="9" customWidth="1"/>
    <col min="5389" max="5389" width="7.125" customWidth="1"/>
    <col min="5390" max="5390" width="9.625" customWidth="1"/>
    <col min="5633" max="5633" width="46.875" customWidth="1"/>
    <col min="5634" max="5634" width="4.5" customWidth="1"/>
    <col min="5635" max="5635" width="4" customWidth="1"/>
    <col min="5636" max="5636" width="8.25" customWidth="1"/>
    <col min="5637" max="5637" width="7" customWidth="1"/>
    <col min="5638" max="5638" width="4.75" customWidth="1"/>
    <col min="5639" max="5639" width="7.125" customWidth="1"/>
    <col min="5640" max="5640" width="8.375" customWidth="1"/>
    <col min="5641" max="5641" width="8.75" customWidth="1"/>
    <col min="5642" max="5642" width="9.5" customWidth="1"/>
    <col min="5643" max="5643" width="7.375" customWidth="1"/>
    <col min="5644" max="5644" width="9" customWidth="1"/>
    <col min="5645" max="5645" width="7.125" customWidth="1"/>
    <col min="5646" max="5646" width="9.625" customWidth="1"/>
    <col min="5889" max="5889" width="46.875" customWidth="1"/>
    <col min="5890" max="5890" width="4.5" customWidth="1"/>
    <col min="5891" max="5891" width="4" customWidth="1"/>
    <col min="5892" max="5892" width="8.25" customWidth="1"/>
    <col min="5893" max="5893" width="7" customWidth="1"/>
    <col min="5894" max="5894" width="4.75" customWidth="1"/>
    <col min="5895" max="5895" width="7.125" customWidth="1"/>
    <col min="5896" max="5896" width="8.375" customWidth="1"/>
    <col min="5897" max="5897" width="8.75" customWidth="1"/>
    <col min="5898" max="5898" width="9.5" customWidth="1"/>
    <col min="5899" max="5899" width="7.375" customWidth="1"/>
    <col min="5900" max="5900" width="9" customWidth="1"/>
    <col min="5901" max="5901" width="7.125" customWidth="1"/>
    <col min="5902" max="5902" width="9.625" customWidth="1"/>
    <col min="6145" max="6145" width="46.875" customWidth="1"/>
    <col min="6146" max="6146" width="4.5" customWidth="1"/>
    <col min="6147" max="6147" width="4" customWidth="1"/>
    <col min="6148" max="6148" width="8.25" customWidth="1"/>
    <col min="6149" max="6149" width="7" customWidth="1"/>
    <col min="6150" max="6150" width="4.75" customWidth="1"/>
    <col min="6151" max="6151" width="7.125" customWidth="1"/>
    <col min="6152" max="6152" width="8.375" customWidth="1"/>
    <col min="6153" max="6153" width="8.75" customWidth="1"/>
    <col min="6154" max="6154" width="9.5" customWidth="1"/>
    <col min="6155" max="6155" width="7.375" customWidth="1"/>
    <col min="6156" max="6156" width="9" customWidth="1"/>
    <col min="6157" max="6157" width="7.125" customWidth="1"/>
    <col min="6158" max="6158" width="9.625" customWidth="1"/>
    <col min="6401" max="6401" width="46.875" customWidth="1"/>
    <col min="6402" max="6402" width="4.5" customWidth="1"/>
    <col min="6403" max="6403" width="4" customWidth="1"/>
    <col min="6404" max="6404" width="8.25" customWidth="1"/>
    <col min="6405" max="6405" width="7" customWidth="1"/>
    <col min="6406" max="6406" width="4.75" customWidth="1"/>
    <col min="6407" max="6407" width="7.125" customWidth="1"/>
    <col min="6408" max="6408" width="8.375" customWidth="1"/>
    <col min="6409" max="6409" width="8.75" customWidth="1"/>
    <col min="6410" max="6410" width="9.5" customWidth="1"/>
    <col min="6411" max="6411" width="7.375" customWidth="1"/>
    <col min="6412" max="6412" width="9" customWidth="1"/>
    <col min="6413" max="6413" width="7.125" customWidth="1"/>
    <col min="6414" max="6414" width="9.625" customWidth="1"/>
    <col min="6657" max="6657" width="46.875" customWidth="1"/>
    <col min="6658" max="6658" width="4.5" customWidth="1"/>
    <col min="6659" max="6659" width="4" customWidth="1"/>
    <col min="6660" max="6660" width="8.25" customWidth="1"/>
    <col min="6661" max="6661" width="7" customWidth="1"/>
    <col min="6662" max="6662" width="4.75" customWidth="1"/>
    <col min="6663" max="6663" width="7.125" customWidth="1"/>
    <col min="6664" max="6664" width="8.375" customWidth="1"/>
    <col min="6665" max="6665" width="8.75" customWidth="1"/>
    <col min="6666" max="6666" width="9.5" customWidth="1"/>
    <col min="6667" max="6667" width="7.375" customWidth="1"/>
    <col min="6668" max="6668" width="9" customWidth="1"/>
    <col min="6669" max="6669" width="7.125" customWidth="1"/>
    <col min="6670" max="6670" width="9.625" customWidth="1"/>
    <col min="6913" max="6913" width="46.875" customWidth="1"/>
    <col min="6914" max="6914" width="4.5" customWidth="1"/>
    <col min="6915" max="6915" width="4" customWidth="1"/>
    <col min="6916" max="6916" width="8.25" customWidth="1"/>
    <col min="6917" max="6917" width="7" customWidth="1"/>
    <col min="6918" max="6918" width="4.75" customWidth="1"/>
    <col min="6919" max="6919" width="7.125" customWidth="1"/>
    <col min="6920" max="6920" width="8.375" customWidth="1"/>
    <col min="6921" max="6921" width="8.75" customWidth="1"/>
    <col min="6922" max="6922" width="9.5" customWidth="1"/>
    <col min="6923" max="6923" width="7.375" customWidth="1"/>
    <col min="6924" max="6924" width="9" customWidth="1"/>
    <col min="6925" max="6925" width="7.125" customWidth="1"/>
    <col min="6926" max="6926" width="9.625" customWidth="1"/>
    <col min="7169" max="7169" width="46.875" customWidth="1"/>
    <col min="7170" max="7170" width="4.5" customWidth="1"/>
    <col min="7171" max="7171" width="4" customWidth="1"/>
    <col min="7172" max="7172" width="8.25" customWidth="1"/>
    <col min="7173" max="7173" width="7" customWidth="1"/>
    <col min="7174" max="7174" width="4.75" customWidth="1"/>
    <col min="7175" max="7175" width="7.125" customWidth="1"/>
    <col min="7176" max="7176" width="8.375" customWidth="1"/>
    <col min="7177" max="7177" width="8.75" customWidth="1"/>
    <col min="7178" max="7178" width="9.5" customWidth="1"/>
    <col min="7179" max="7179" width="7.375" customWidth="1"/>
    <col min="7180" max="7180" width="9" customWidth="1"/>
    <col min="7181" max="7181" width="7.125" customWidth="1"/>
    <col min="7182" max="7182" width="9.625" customWidth="1"/>
    <col min="7425" max="7425" width="46.875" customWidth="1"/>
    <col min="7426" max="7426" width="4.5" customWidth="1"/>
    <col min="7427" max="7427" width="4" customWidth="1"/>
    <col min="7428" max="7428" width="8.25" customWidth="1"/>
    <col min="7429" max="7429" width="7" customWidth="1"/>
    <col min="7430" max="7430" width="4.75" customWidth="1"/>
    <col min="7431" max="7431" width="7.125" customWidth="1"/>
    <col min="7432" max="7432" width="8.375" customWidth="1"/>
    <col min="7433" max="7433" width="8.75" customWidth="1"/>
    <col min="7434" max="7434" width="9.5" customWidth="1"/>
    <col min="7435" max="7435" width="7.375" customWidth="1"/>
    <col min="7436" max="7436" width="9" customWidth="1"/>
    <col min="7437" max="7437" width="7.125" customWidth="1"/>
    <col min="7438" max="7438" width="9.625" customWidth="1"/>
    <col min="7681" max="7681" width="46.875" customWidth="1"/>
    <col min="7682" max="7682" width="4.5" customWidth="1"/>
    <col min="7683" max="7683" width="4" customWidth="1"/>
    <col min="7684" max="7684" width="8.25" customWidth="1"/>
    <col min="7685" max="7685" width="7" customWidth="1"/>
    <col min="7686" max="7686" width="4.75" customWidth="1"/>
    <col min="7687" max="7687" width="7.125" customWidth="1"/>
    <col min="7688" max="7688" width="8.375" customWidth="1"/>
    <col min="7689" max="7689" width="8.75" customWidth="1"/>
    <col min="7690" max="7690" width="9.5" customWidth="1"/>
    <col min="7691" max="7691" width="7.375" customWidth="1"/>
    <col min="7692" max="7692" width="9" customWidth="1"/>
    <col min="7693" max="7693" width="7.125" customWidth="1"/>
    <col min="7694" max="7694" width="9.625" customWidth="1"/>
    <col min="7937" max="7937" width="46.875" customWidth="1"/>
    <col min="7938" max="7938" width="4.5" customWidth="1"/>
    <col min="7939" max="7939" width="4" customWidth="1"/>
    <col min="7940" max="7940" width="8.25" customWidth="1"/>
    <col min="7941" max="7941" width="7" customWidth="1"/>
    <col min="7942" max="7942" width="4.75" customWidth="1"/>
    <col min="7943" max="7943" width="7.125" customWidth="1"/>
    <col min="7944" max="7944" width="8.375" customWidth="1"/>
    <col min="7945" max="7945" width="8.75" customWidth="1"/>
    <col min="7946" max="7946" width="9.5" customWidth="1"/>
    <col min="7947" max="7947" width="7.375" customWidth="1"/>
    <col min="7948" max="7948" width="9" customWidth="1"/>
    <col min="7949" max="7949" width="7.125" customWidth="1"/>
    <col min="7950" max="7950" width="9.625" customWidth="1"/>
    <col min="8193" max="8193" width="46.875" customWidth="1"/>
    <col min="8194" max="8194" width="4.5" customWidth="1"/>
    <col min="8195" max="8195" width="4" customWidth="1"/>
    <col min="8196" max="8196" width="8.25" customWidth="1"/>
    <col min="8197" max="8197" width="7" customWidth="1"/>
    <col min="8198" max="8198" width="4.75" customWidth="1"/>
    <col min="8199" max="8199" width="7.125" customWidth="1"/>
    <col min="8200" max="8200" width="8.375" customWidth="1"/>
    <col min="8201" max="8201" width="8.75" customWidth="1"/>
    <col min="8202" max="8202" width="9.5" customWidth="1"/>
    <col min="8203" max="8203" width="7.375" customWidth="1"/>
    <col min="8204" max="8204" width="9" customWidth="1"/>
    <col min="8205" max="8205" width="7.125" customWidth="1"/>
    <col min="8206" max="8206" width="9.625" customWidth="1"/>
    <col min="8449" max="8449" width="46.875" customWidth="1"/>
    <col min="8450" max="8450" width="4.5" customWidth="1"/>
    <col min="8451" max="8451" width="4" customWidth="1"/>
    <col min="8452" max="8452" width="8.25" customWidth="1"/>
    <col min="8453" max="8453" width="7" customWidth="1"/>
    <col min="8454" max="8454" width="4.75" customWidth="1"/>
    <col min="8455" max="8455" width="7.125" customWidth="1"/>
    <col min="8456" max="8456" width="8.375" customWidth="1"/>
    <col min="8457" max="8457" width="8.75" customWidth="1"/>
    <col min="8458" max="8458" width="9.5" customWidth="1"/>
    <col min="8459" max="8459" width="7.375" customWidth="1"/>
    <col min="8460" max="8460" width="9" customWidth="1"/>
    <col min="8461" max="8461" width="7.125" customWidth="1"/>
    <col min="8462" max="8462" width="9.625" customWidth="1"/>
    <col min="8705" max="8705" width="46.875" customWidth="1"/>
    <col min="8706" max="8706" width="4.5" customWidth="1"/>
    <col min="8707" max="8707" width="4" customWidth="1"/>
    <col min="8708" max="8708" width="8.25" customWidth="1"/>
    <col min="8709" max="8709" width="7" customWidth="1"/>
    <col min="8710" max="8710" width="4.75" customWidth="1"/>
    <col min="8711" max="8711" width="7.125" customWidth="1"/>
    <col min="8712" max="8712" width="8.375" customWidth="1"/>
    <col min="8713" max="8713" width="8.75" customWidth="1"/>
    <col min="8714" max="8714" width="9.5" customWidth="1"/>
    <col min="8715" max="8715" width="7.375" customWidth="1"/>
    <col min="8716" max="8716" width="9" customWidth="1"/>
    <col min="8717" max="8717" width="7.125" customWidth="1"/>
    <col min="8718" max="8718" width="9.625" customWidth="1"/>
    <col min="8961" max="8961" width="46.875" customWidth="1"/>
    <col min="8962" max="8962" width="4.5" customWidth="1"/>
    <col min="8963" max="8963" width="4" customWidth="1"/>
    <col min="8964" max="8964" width="8.25" customWidth="1"/>
    <col min="8965" max="8965" width="7" customWidth="1"/>
    <col min="8966" max="8966" width="4.75" customWidth="1"/>
    <col min="8967" max="8967" width="7.125" customWidth="1"/>
    <col min="8968" max="8968" width="8.375" customWidth="1"/>
    <col min="8969" max="8969" width="8.75" customWidth="1"/>
    <col min="8970" max="8970" width="9.5" customWidth="1"/>
    <col min="8971" max="8971" width="7.375" customWidth="1"/>
    <col min="8972" max="8972" width="9" customWidth="1"/>
    <col min="8973" max="8973" width="7.125" customWidth="1"/>
    <col min="8974" max="8974" width="9.625" customWidth="1"/>
    <col min="9217" max="9217" width="46.875" customWidth="1"/>
    <col min="9218" max="9218" width="4.5" customWidth="1"/>
    <col min="9219" max="9219" width="4" customWidth="1"/>
    <col min="9220" max="9220" width="8.25" customWidth="1"/>
    <col min="9221" max="9221" width="7" customWidth="1"/>
    <col min="9222" max="9222" width="4.75" customWidth="1"/>
    <col min="9223" max="9223" width="7.125" customWidth="1"/>
    <col min="9224" max="9224" width="8.375" customWidth="1"/>
    <col min="9225" max="9225" width="8.75" customWidth="1"/>
    <col min="9226" max="9226" width="9.5" customWidth="1"/>
    <col min="9227" max="9227" width="7.375" customWidth="1"/>
    <col min="9228" max="9228" width="9" customWidth="1"/>
    <col min="9229" max="9229" width="7.125" customWidth="1"/>
    <col min="9230" max="9230" width="9.625" customWidth="1"/>
    <col min="9473" max="9473" width="46.875" customWidth="1"/>
    <col min="9474" max="9474" width="4.5" customWidth="1"/>
    <col min="9475" max="9475" width="4" customWidth="1"/>
    <col min="9476" max="9476" width="8.25" customWidth="1"/>
    <col min="9477" max="9477" width="7" customWidth="1"/>
    <col min="9478" max="9478" width="4.75" customWidth="1"/>
    <col min="9479" max="9479" width="7.125" customWidth="1"/>
    <col min="9480" max="9480" width="8.375" customWidth="1"/>
    <col min="9481" max="9481" width="8.75" customWidth="1"/>
    <col min="9482" max="9482" width="9.5" customWidth="1"/>
    <col min="9483" max="9483" width="7.375" customWidth="1"/>
    <col min="9484" max="9484" width="9" customWidth="1"/>
    <col min="9485" max="9485" width="7.125" customWidth="1"/>
    <col min="9486" max="9486" width="9.625" customWidth="1"/>
    <col min="9729" max="9729" width="46.875" customWidth="1"/>
    <col min="9730" max="9730" width="4.5" customWidth="1"/>
    <col min="9731" max="9731" width="4" customWidth="1"/>
    <col min="9732" max="9732" width="8.25" customWidth="1"/>
    <col min="9733" max="9733" width="7" customWidth="1"/>
    <col min="9734" max="9734" width="4.75" customWidth="1"/>
    <col min="9735" max="9735" width="7.125" customWidth="1"/>
    <col min="9736" max="9736" width="8.375" customWidth="1"/>
    <col min="9737" max="9737" width="8.75" customWidth="1"/>
    <col min="9738" max="9738" width="9.5" customWidth="1"/>
    <col min="9739" max="9739" width="7.375" customWidth="1"/>
    <col min="9740" max="9740" width="9" customWidth="1"/>
    <col min="9741" max="9741" width="7.125" customWidth="1"/>
    <col min="9742" max="9742" width="9.625" customWidth="1"/>
    <col min="9985" max="9985" width="46.875" customWidth="1"/>
    <col min="9986" max="9986" width="4.5" customWidth="1"/>
    <col min="9987" max="9987" width="4" customWidth="1"/>
    <col min="9988" max="9988" width="8.25" customWidth="1"/>
    <col min="9989" max="9989" width="7" customWidth="1"/>
    <col min="9990" max="9990" width="4.75" customWidth="1"/>
    <col min="9991" max="9991" width="7.125" customWidth="1"/>
    <col min="9992" max="9992" width="8.375" customWidth="1"/>
    <col min="9993" max="9993" width="8.75" customWidth="1"/>
    <col min="9994" max="9994" width="9.5" customWidth="1"/>
    <col min="9995" max="9995" width="7.375" customWidth="1"/>
    <col min="9996" max="9996" width="9" customWidth="1"/>
    <col min="9997" max="9997" width="7.125" customWidth="1"/>
    <col min="9998" max="9998" width="9.625" customWidth="1"/>
    <col min="10241" max="10241" width="46.875" customWidth="1"/>
    <col min="10242" max="10242" width="4.5" customWidth="1"/>
    <col min="10243" max="10243" width="4" customWidth="1"/>
    <col min="10244" max="10244" width="8.25" customWidth="1"/>
    <col min="10245" max="10245" width="7" customWidth="1"/>
    <col min="10246" max="10246" width="4.75" customWidth="1"/>
    <col min="10247" max="10247" width="7.125" customWidth="1"/>
    <col min="10248" max="10248" width="8.375" customWidth="1"/>
    <col min="10249" max="10249" width="8.75" customWidth="1"/>
    <col min="10250" max="10250" width="9.5" customWidth="1"/>
    <col min="10251" max="10251" width="7.375" customWidth="1"/>
    <col min="10252" max="10252" width="9" customWidth="1"/>
    <col min="10253" max="10253" width="7.125" customWidth="1"/>
    <col min="10254" max="10254" width="9.625" customWidth="1"/>
    <col min="10497" max="10497" width="46.875" customWidth="1"/>
    <col min="10498" max="10498" width="4.5" customWidth="1"/>
    <col min="10499" max="10499" width="4" customWidth="1"/>
    <col min="10500" max="10500" width="8.25" customWidth="1"/>
    <col min="10501" max="10501" width="7" customWidth="1"/>
    <col min="10502" max="10502" width="4.75" customWidth="1"/>
    <col min="10503" max="10503" width="7.125" customWidth="1"/>
    <col min="10504" max="10504" width="8.375" customWidth="1"/>
    <col min="10505" max="10505" width="8.75" customWidth="1"/>
    <col min="10506" max="10506" width="9.5" customWidth="1"/>
    <col min="10507" max="10507" width="7.375" customWidth="1"/>
    <col min="10508" max="10508" width="9" customWidth="1"/>
    <col min="10509" max="10509" width="7.125" customWidth="1"/>
    <col min="10510" max="10510" width="9.625" customWidth="1"/>
    <col min="10753" max="10753" width="46.875" customWidth="1"/>
    <col min="10754" max="10754" width="4.5" customWidth="1"/>
    <col min="10755" max="10755" width="4" customWidth="1"/>
    <col min="10756" max="10756" width="8.25" customWidth="1"/>
    <col min="10757" max="10757" width="7" customWidth="1"/>
    <col min="10758" max="10758" width="4.75" customWidth="1"/>
    <col min="10759" max="10759" width="7.125" customWidth="1"/>
    <col min="10760" max="10760" width="8.375" customWidth="1"/>
    <col min="10761" max="10761" width="8.75" customWidth="1"/>
    <col min="10762" max="10762" width="9.5" customWidth="1"/>
    <col min="10763" max="10763" width="7.375" customWidth="1"/>
    <col min="10764" max="10764" width="9" customWidth="1"/>
    <col min="10765" max="10765" width="7.125" customWidth="1"/>
    <col min="10766" max="10766" width="9.625" customWidth="1"/>
    <col min="11009" max="11009" width="46.875" customWidth="1"/>
    <col min="11010" max="11010" width="4.5" customWidth="1"/>
    <col min="11011" max="11011" width="4" customWidth="1"/>
    <col min="11012" max="11012" width="8.25" customWidth="1"/>
    <col min="11013" max="11013" width="7" customWidth="1"/>
    <col min="11014" max="11014" width="4.75" customWidth="1"/>
    <col min="11015" max="11015" width="7.125" customWidth="1"/>
    <col min="11016" max="11016" width="8.375" customWidth="1"/>
    <col min="11017" max="11017" width="8.75" customWidth="1"/>
    <col min="11018" max="11018" width="9.5" customWidth="1"/>
    <col min="11019" max="11019" width="7.375" customWidth="1"/>
    <col min="11020" max="11020" width="9" customWidth="1"/>
    <col min="11021" max="11021" width="7.125" customWidth="1"/>
    <col min="11022" max="11022" width="9.625" customWidth="1"/>
    <col min="11265" max="11265" width="46.875" customWidth="1"/>
    <col min="11266" max="11266" width="4.5" customWidth="1"/>
    <col min="11267" max="11267" width="4" customWidth="1"/>
    <col min="11268" max="11268" width="8.25" customWidth="1"/>
    <col min="11269" max="11269" width="7" customWidth="1"/>
    <col min="11270" max="11270" width="4.75" customWidth="1"/>
    <col min="11271" max="11271" width="7.125" customWidth="1"/>
    <col min="11272" max="11272" width="8.375" customWidth="1"/>
    <col min="11273" max="11273" width="8.75" customWidth="1"/>
    <col min="11274" max="11274" width="9.5" customWidth="1"/>
    <col min="11275" max="11275" width="7.375" customWidth="1"/>
    <col min="11276" max="11276" width="9" customWidth="1"/>
    <col min="11277" max="11277" width="7.125" customWidth="1"/>
    <col min="11278" max="11278" width="9.625" customWidth="1"/>
    <col min="11521" max="11521" width="46.875" customWidth="1"/>
    <col min="11522" max="11522" width="4.5" customWidth="1"/>
    <col min="11523" max="11523" width="4" customWidth="1"/>
    <col min="11524" max="11524" width="8.25" customWidth="1"/>
    <col min="11525" max="11525" width="7" customWidth="1"/>
    <col min="11526" max="11526" width="4.75" customWidth="1"/>
    <col min="11527" max="11527" width="7.125" customWidth="1"/>
    <col min="11528" max="11528" width="8.375" customWidth="1"/>
    <col min="11529" max="11529" width="8.75" customWidth="1"/>
    <col min="11530" max="11530" width="9.5" customWidth="1"/>
    <col min="11531" max="11531" width="7.375" customWidth="1"/>
    <col min="11532" max="11532" width="9" customWidth="1"/>
    <col min="11533" max="11533" width="7.125" customWidth="1"/>
    <col min="11534" max="11534" width="9.625" customWidth="1"/>
    <col min="11777" max="11777" width="46.875" customWidth="1"/>
    <col min="11778" max="11778" width="4.5" customWidth="1"/>
    <col min="11779" max="11779" width="4" customWidth="1"/>
    <col min="11780" max="11780" width="8.25" customWidth="1"/>
    <col min="11781" max="11781" width="7" customWidth="1"/>
    <col min="11782" max="11782" width="4.75" customWidth="1"/>
    <col min="11783" max="11783" width="7.125" customWidth="1"/>
    <col min="11784" max="11784" width="8.375" customWidth="1"/>
    <col min="11785" max="11785" width="8.75" customWidth="1"/>
    <col min="11786" max="11786" width="9.5" customWidth="1"/>
    <col min="11787" max="11787" width="7.375" customWidth="1"/>
    <col min="11788" max="11788" width="9" customWidth="1"/>
    <col min="11789" max="11789" width="7.125" customWidth="1"/>
    <col min="11790" max="11790" width="9.625" customWidth="1"/>
    <col min="12033" max="12033" width="46.875" customWidth="1"/>
    <col min="12034" max="12034" width="4.5" customWidth="1"/>
    <col min="12035" max="12035" width="4" customWidth="1"/>
    <col min="12036" max="12036" width="8.25" customWidth="1"/>
    <col min="12037" max="12037" width="7" customWidth="1"/>
    <col min="12038" max="12038" width="4.75" customWidth="1"/>
    <col min="12039" max="12039" width="7.125" customWidth="1"/>
    <col min="12040" max="12040" width="8.375" customWidth="1"/>
    <col min="12041" max="12041" width="8.75" customWidth="1"/>
    <col min="12042" max="12042" width="9.5" customWidth="1"/>
    <col min="12043" max="12043" width="7.375" customWidth="1"/>
    <col min="12044" max="12044" width="9" customWidth="1"/>
    <col min="12045" max="12045" width="7.125" customWidth="1"/>
    <col min="12046" max="12046" width="9.625" customWidth="1"/>
    <col min="12289" max="12289" width="46.875" customWidth="1"/>
    <col min="12290" max="12290" width="4.5" customWidth="1"/>
    <col min="12291" max="12291" width="4" customWidth="1"/>
    <col min="12292" max="12292" width="8.25" customWidth="1"/>
    <col min="12293" max="12293" width="7" customWidth="1"/>
    <col min="12294" max="12294" width="4.75" customWidth="1"/>
    <col min="12295" max="12295" width="7.125" customWidth="1"/>
    <col min="12296" max="12296" width="8.375" customWidth="1"/>
    <col min="12297" max="12297" width="8.75" customWidth="1"/>
    <col min="12298" max="12298" width="9.5" customWidth="1"/>
    <col min="12299" max="12299" width="7.375" customWidth="1"/>
    <col min="12300" max="12300" width="9" customWidth="1"/>
    <col min="12301" max="12301" width="7.125" customWidth="1"/>
    <col min="12302" max="12302" width="9.625" customWidth="1"/>
    <col min="12545" max="12545" width="46.875" customWidth="1"/>
    <col min="12546" max="12546" width="4.5" customWidth="1"/>
    <col min="12547" max="12547" width="4" customWidth="1"/>
    <col min="12548" max="12548" width="8.25" customWidth="1"/>
    <col min="12549" max="12549" width="7" customWidth="1"/>
    <col min="12550" max="12550" width="4.75" customWidth="1"/>
    <col min="12551" max="12551" width="7.125" customWidth="1"/>
    <col min="12552" max="12552" width="8.375" customWidth="1"/>
    <col min="12553" max="12553" width="8.75" customWidth="1"/>
    <col min="12554" max="12554" width="9.5" customWidth="1"/>
    <col min="12555" max="12555" width="7.375" customWidth="1"/>
    <col min="12556" max="12556" width="9" customWidth="1"/>
    <col min="12557" max="12557" width="7.125" customWidth="1"/>
    <col min="12558" max="12558" width="9.625" customWidth="1"/>
    <col min="12801" max="12801" width="46.875" customWidth="1"/>
    <col min="12802" max="12802" width="4.5" customWidth="1"/>
    <col min="12803" max="12803" width="4" customWidth="1"/>
    <col min="12804" max="12804" width="8.25" customWidth="1"/>
    <col min="12805" max="12805" width="7" customWidth="1"/>
    <col min="12806" max="12806" width="4.75" customWidth="1"/>
    <col min="12807" max="12807" width="7.125" customWidth="1"/>
    <col min="12808" max="12808" width="8.375" customWidth="1"/>
    <col min="12809" max="12809" width="8.75" customWidth="1"/>
    <col min="12810" max="12810" width="9.5" customWidth="1"/>
    <col min="12811" max="12811" width="7.375" customWidth="1"/>
    <col min="12812" max="12812" width="9" customWidth="1"/>
    <col min="12813" max="12813" width="7.125" customWidth="1"/>
    <col min="12814" max="12814" width="9.625" customWidth="1"/>
    <col min="13057" max="13057" width="46.875" customWidth="1"/>
    <col min="13058" max="13058" width="4.5" customWidth="1"/>
    <col min="13059" max="13059" width="4" customWidth="1"/>
    <col min="13060" max="13060" width="8.25" customWidth="1"/>
    <col min="13061" max="13061" width="7" customWidth="1"/>
    <col min="13062" max="13062" width="4.75" customWidth="1"/>
    <col min="13063" max="13063" width="7.125" customWidth="1"/>
    <col min="13064" max="13064" width="8.375" customWidth="1"/>
    <col min="13065" max="13065" width="8.75" customWidth="1"/>
    <col min="13066" max="13066" width="9.5" customWidth="1"/>
    <col min="13067" max="13067" width="7.375" customWidth="1"/>
    <col min="13068" max="13068" width="9" customWidth="1"/>
    <col min="13069" max="13069" width="7.125" customWidth="1"/>
    <col min="13070" max="13070" width="9.625" customWidth="1"/>
    <col min="13313" max="13313" width="46.875" customWidth="1"/>
    <col min="13314" max="13314" width="4.5" customWidth="1"/>
    <col min="13315" max="13315" width="4" customWidth="1"/>
    <col min="13316" max="13316" width="8.25" customWidth="1"/>
    <col min="13317" max="13317" width="7" customWidth="1"/>
    <col min="13318" max="13318" width="4.75" customWidth="1"/>
    <col min="13319" max="13319" width="7.125" customWidth="1"/>
    <col min="13320" max="13320" width="8.375" customWidth="1"/>
    <col min="13321" max="13321" width="8.75" customWidth="1"/>
    <col min="13322" max="13322" width="9.5" customWidth="1"/>
    <col min="13323" max="13323" width="7.375" customWidth="1"/>
    <col min="13324" max="13324" width="9" customWidth="1"/>
    <col min="13325" max="13325" width="7.125" customWidth="1"/>
    <col min="13326" max="13326" width="9.625" customWidth="1"/>
    <col min="13569" max="13569" width="46.875" customWidth="1"/>
    <col min="13570" max="13570" width="4.5" customWidth="1"/>
    <col min="13571" max="13571" width="4" customWidth="1"/>
    <col min="13572" max="13572" width="8.25" customWidth="1"/>
    <col min="13573" max="13573" width="7" customWidth="1"/>
    <col min="13574" max="13574" width="4.75" customWidth="1"/>
    <col min="13575" max="13575" width="7.125" customWidth="1"/>
    <col min="13576" max="13576" width="8.375" customWidth="1"/>
    <col min="13577" max="13577" width="8.75" customWidth="1"/>
    <col min="13578" max="13578" width="9.5" customWidth="1"/>
    <col min="13579" max="13579" width="7.375" customWidth="1"/>
    <col min="13580" max="13580" width="9" customWidth="1"/>
    <col min="13581" max="13581" width="7.125" customWidth="1"/>
    <col min="13582" max="13582" width="9.625" customWidth="1"/>
    <col min="13825" max="13825" width="46.875" customWidth="1"/>
    <col min="13826" max="13826" width="4.5" customWidth="1"/>
    <col min="13827" max="13827" width="4" customWidth="1"/>
    <col min="13828" max="13828" width="8.25" customWidth="1"/>
    <col min="13829" max="13829" width="7" customWidth="1"/>
    <col min="13830" max="13830" width="4.75" customWidth="1"/>
    <col min="13831" max="13831" width="7.125" customWidth="1"/>
    <col min="13832" max="13832" width="8.375" customWidth="1"/>
    <col min="13833" max="13833" width="8.75" customWidth="1"/>
    <col min="13834" max="13834" width="9.5" customWidth="1"/>
    <col min="13835" max="13835" width="7.375" customWidth="1"/>
    <col min="13836" max="13836" width="9" customWidth="1"/>
    <col min="13837" max="13837" width="7.125" customWidth="1"/>
    <col min="13838" max="13838" width="9.625" customWidth="1"/>
    <col min="14081" max="14081" width="46.875" customWidth="1"/>
    <col min="14082" max="14082" width="4.5" customWidth="1"/>
    <col min="14083" max="14083" width="4" customWidth="1"/>
    <col min="14084" max="14084" width="8.25" customWidth="1"/>
    <col min="14085" max="14085" width="7" customWidth="1"/>
    <col min="14086" max="14086" width="4.75" customWidth="1"/>
    <col min="14087" max="14087" width="7.125" customWidth="1"/>
    <col min="14088" max="14088" width="8.375" customWidth="1"/>
    <col min="14089" max="14089" width="8.75" customWidth="1"/>
    <col min="14090" max="14090" width="9.5" customWidth="1"/>
    <col min="14091" max="14091" width="7.375" customWidth="1"/>
    <col min="14092" max="14092" width="9" customWidth="1"/>
    <col min="14093" max="14093" width="7.125" customWidth="1"/>
    <col min="14094" max="14094" width="9.625" customWidth="1"/>
    <col min="14337" max="14337" width="46.875" customWidth="1"/>
    <col min="14338" max="14338" width="4.5" customWidth="1"/>
    <col min="14339" max="14339" width="4" customWidth="1"/>
    <col min="14340" max="14340" width="8.25" customWidth="1"/>
    <col min="14341" max="14341" width="7" customWidth="1"/>
    <col min="14342" max="14342" width="4.75" customWidth="1"/>
    <col min="14343" max="14343" width="7.125" customWidth="1"/>
    <col min="14344" max="14344" width="8.375" customWidth="1"/>
    <col min="14345" max="14345" width="8.75" customWidth="1"/>
    <col min="14346" max="14346" width="9.5" customWidth="1"/>
    <col min="14347" max="14347" width="7.375" customWidth="1"/>
    <col min="14348" max="14348" width="9" customWidth="1"/>
    <col min="14349" max="14349" width="7.125" customWidth="1"/>
    <col min="14350" max="14350" width="9.625" customWidth="1"/>
    <col min="14593" max="14593" width="46.875" customWidth="1"/>
    <col min="14594" max="14594" width="4.5" customWidth="1"/>
    <col min="14595" max="14595" width="4" customWidth="1"/>
    <col min="14596" max="14596" width="8.25" customWidth="1"/>
    <col min="14597" max="14597" width="7" customWidth="1"/>
    <col min="14598" max="14598" width="4.75" customWidth="1"/>
    <col min="14599" max="14599" width="7.125" customWidth="1"/>
    <col min="14600" max="14600" width="8.375" customWidth="1"/>
    <col min="14601" max="14601" width="8.75" customWidth="1"/>
    <col min="14602" max="14602" width="9.5" customWidth="1"/>
    <col min="14603" max="14603" width="7.375" customWidth="1"/>
    <col min="14604" max="14604" width="9" customWidth="1"/>
    <col min="14605" max="14605" width="7.125" customWidth="1"/>
    <col min="14606" max="14606" width="9.625" customWidth="1"/>
    <col min="14849" max="14849" width="46.875" customWidth="1"/>
    <col min="14850" max="14850" width="4.5" customWidth="1"/>
    <col min="14851" max="14851" width="4" customWidth="1"/>
    <col min="14852" max="14852" width="8.25" customWidth="1"/>
    <col min="14853" max="14853" width="7" customWidth="1"/>
    <col min="14854" max="14854" width="4.75" customWidth="1"/>
    <col min="14855" max="14855" width="7.125" customWidth="1"/>
    <col min="14856" max="14856" width="8.375" customWidth="1"/>
    <col min="14857" max="14857" width="8.75" customWidth="1"/>
    <col min="14858" max="14858" width="9.5" customWidth="1"/>
    <col min="14859" max="14859" width="7.375" customWidth="1"/>
    <col min="14860" max="14860" width="9" customWidth="1"/>
    <col min="14861" max="14861" width="7.125" customWidth="1"/>
    <col min="14862" max="14862" width="9.625" customWidth="1"/>
    <col min="15105" max="15105" width="46.875" customWidth="1"/>
    <col min="15106" max="15106" width="4.5" customWidth="1"/>
    <col min="15107" max="15107" width="4" customWidth="1"/>
    <col min="15108" max="15108" width="8.25" customWidth="1"/>
    <col min="15109" max="15109" width="7" customWidth="1"/>
    <col min="15110" max="15110" width="4.75" customWidth="1"/>
    <col min="15111" max="15111" width="7.125" customWidth="1"/>
    <col min="15112" max="15112" width="8.375" customWidth="1"/>
    <col min="15113" max="15113" width="8.75" customWidth="1"/>
    <col min="15114" max="15114" width="9.5" customWidth="1"/>
    <col min="15115" max="15115" width="7.375" customWidth="1"/>
    <col min="15116" max="15116" width="9" customWidth="1"/>
    <col min="15117" max="15117" width="7.125" customWidth="1"/>
    <col min="15118" max="15118" width="9.625" customWidth="1"/>
    <col min="15361" max="15361" width="46.875" customWidth="1"/>
    <col min="15362" max="15362" width="4.5" customWidth="1"/>
    <col min="15363" max="15363" width="4" customWidth="1"/>
    <col min="15364" max="15364" width="8.25" customWidth="1"/>
    <col min="15365" max="15365" width="7" customWidth="1"/>
    <col min="15366" max="15366" width="4.75" customWidth="1"/>
    <col min="15367" max="15367" width="7.125" customWidth="1"/>
    <col min="15368" max="15368" width="8.375" customWidth="1"/>
    <col min="15369" max="15369" width="8.75" customWidth="1"/>
    <col min="15370" max="15370" width="9.5" customWidth="1"/>
    <col min="15371" max="15371" width="7.375" customWidth="1"/>
    <col min="15372" max="15372" width="9" customWidth="1"/>
    <col min="15373" max="15373" width="7.125" customWidth="1"/>
    <col min="15374" max="15374" width="9.625" customWidth="1"/>
    <col min="15617" max="15617" width="46.875" customWidth="1"/>
    <col min="15618" max="15618" width="4.5" customWidth="1"/>
    <col min="15619" max="15619" width="4" customWidth="1"/>
    <col min="15620" max="15620" width="8.25" customWidth="1"/>
    <col min="15621" max="15621" width="7" customWidth="1"/>
    <col min="15622" max="15622" width="4.75" customWidth="1"/>
    <col min="15623" max="15623" width="7.125" customWidth="1"/>
    <col min="15624" max="15624" width="8.375" customWidth="1"/>
    <col min="15625" max="15625" width="8.75" customWidth="1"/>
    <col min="15626" max="15626" width="9.5" customWidth="1"/>
    <col min="15627" max="15627" width="7.375" customWidth="1"/>
    <col min="15628" max="15628" width="9" customWidth="1"/>
    <col min="15629" max="15629" width="7.125" customWidth="1"/>
    <col min="15630" max="15630" width="9.625" customWidth="1"/>
    <col min="15873" max="15873" width="46.875" customWidth="1"/>
    <col min="15874" max="15874" width="4.5" customWidth="1"/>
    <col min="15875" max="15875" width="4" customWidth="1"/>
    <col min="15876" max="15876" width="8.25" customWidth="1"/>
    <col min="15877" max="15877" width="7" customWidth="1"/>
    <col min="15878" max="15878" width="4.75" customWidth="1"/>
    <col min="15879" max="15879" width="7.125" customWidth="1"/>
    <col min="15880" max="15880" width="8.375" customWidth="1"/>
    <col min="15881" max="15881" width="8.75" customWidth="1"/>
    <col min="15882" max="15882" width="9.5" customWidth="1"/>
    <col min="15883" max="15883" width="7.375" customWidth="1"/>
    <col min="15884" max="15884" width="9" customWidth="1"/>
    <col min="15885" max="15885" width="7.125" customWidth="1"/>
    <col min="15886" max="15886" width="9.625" customWidth="1"/>
    <col min="16129" max="16129" width="46.875" customWidth="1"/>
    <col min="16130" max="16130" width="4.5" customWidth="1"/>
    <col min="16131" max="16131" width="4" customWidth="1"/>
    <col min="16132" max="16132" width="8.25" customWidth="1"/>
    <col min="16133" max="16133" width="7" customWidth="1"/>
    <col min="16134" max="16134" width="4.75" customWidth="1"/>
    <col min="16135" max="16135" width="7.125" customWidth="1"/>
    <col min="16136" max="16136" width="8.375" customWidth="1"/>
    <col min="16137" max="16137" width="8.75" customWidth="1"/>
    <col min="16138" max="16138" width="9.5" customWidth="1"/>
    <col min="16139" max="16139" width="7.375" customWidth="1"/>
    <col min="16140" max="16140" width="9" customWidth="1"/>
    <col min="16141" max="16141" width="7.125" customWidth="1"/>
    <col min="16142" max="16142" width="9.625" customWidth="1"/>
  </cols>
  <sheetData>
    <row r="1" spans="1:15" s="1" customFormat="1" ht="15" customHeight="1" x14ac:dyDescent="0.25">
      <c r="I1" s="2" t="s">
        <v>0</v>
      </c>
      <c r="J1" s="2"/>
      <c r="K1" s="2"/>
      <c r="L1" s="2"/>
      <c r="M1" s="2"/>
      <c r="N1" s="2"/>
    </row>
    <row r="2" spans="1:15" s="1" customFormat="1" ht="16.5" customHeight="1" x14ac:dyDescent="0.25">
      <c r="I2" s="2"/>
      <c r="J2" s="2"/>
      <c r="K2" s="2"/>
      <c r="L2" s="2"/>
      <c r="M2" s="2"/>
      <c r="N2" s="2"/>
    </row>
    <row r="3" spans="1:15" s="1" customFormat="1" ht="1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s="1" customFormat="1" ht="15" x14ac:dyDescent="0.25">
      <c r="A4" s="4" t="str">
        <f>IF([1]ЗАПОЛНИТЬ!$F$7=1,CONCATENATE([1]шапки!A3),CONCATENATE([1]шапки!A3,[1]шапки!C3))</f>
        <v>про надходження і використання коштів, отриманих як плата за послуги (форма</v>
      </c>
      <c r="B4" s="4"/>
      <c r="C4" s="4"/>
      <c r="D4" s="4"/>
      <c r="E4" s="4"/>
      <c r="F4" s="4"/>
      <c r="G4" s="4"/>
      <c r="H4" s="4"/>
      <c r="I4" s="4"/>
      <c r="J4" s="5" t="str">
        <f>IF([1]ЗАПОЛНИТЬ!$F$7=1,[1]шапки!C3,[1]шапки!D3)</f>
        <v xml:space="preserve">№ 4-1д, </v>
      </c>
      <c r="K4" s="6" t="str">
        <f>IF([1]ЗАПОЛНИТЬ!$F$7=1,[1]шапки!D3,"")</f>
        <v>№ 4-1м),</v>
      </c>
      <c r="L4" s="6"/>
      <c r="M4" s="6"/>
      <c r="N4" s="6"/>
      <c r="O4" s="6"/>
    </row>
    <row r="5" spans="1:15" s="1" customFormat="1" ht="15" hidden="1" customHeight="1" x14ac:dyDescent="0.25">
      <c r="A5" s="7"/>
      <c r="B5" s="7"/>
      <c r="C5" s="7"/>
      <c r="D5" s="7"/>
      <c r="E5" s="8"/>
      <c r="F5" s="9"/>
      <c r="G5" s="9"/>
      <c r="I5" s="8"/>
      <c r="J5" s="6"/>
      <c r="K5" s="6"/>
      <c r="L5" s="6"/>
      <c r="M5" s="6"/>
      <c r="N5" s="6"/>
    </row>
    <row r="6" spans="1:15" s="1" customFormat="1" ht="14.25" customHeight="1" x14ac:dyDescent="0.25">
      <c r="A6" s="3" t="str">
        <f>CONCATENATE("за ",[1]ЗАПОЛНИТЬ!$B$17," ",[1]ЗАПОЛНИТЬ!$C$17)</f>
        <v xml:space="preserve">за 2014 р. 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10" customFormat="1" ht="2.25" hidden="1" customHeight="1" x14ac:dyDescent="0.2"/>
    <row r="8" spans="1:15" s="10" customFormat="1" ht="9" customHeight="1" x14ac:dyDescent="0.2">
      <c r="N8" s="11" t="s">
        <v>2</v>
      </c>
    </row>
    <row r="9" spans="1:15" s="10" customFormat="1" ht="12" x14ac:dyDescent="0.2">
      <c r="A9" s="12" t="s">
        <v>3</v>
      </c>
      <c r="B9" s="13" t="str">
        <f>[1]ЗАПОЛНИТЬ!B3</f>
        <v>Департамент охорони здоров'я Хмельницької ОДА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 t="str">
        <f>[1]ЗАПОЛНИТЬ!A13</f>
        <v>за ЄДРПОУ</v>
      </c>
      <c r="N9" s="15" t="str">
        <f>[1]ЗАПОЛНИТЬ!B13</f>
        <v>02013337</v>
      </c>
    </row>
    <row r="10" spans="1:15" s="10" customFormat="1" ht="11.25" customHeight="1" x14ac:dyDescent="0.2">
      <c r="A10" s="16" t="s">
        <v>4</v>
      </c>
      <c r="B10" s="17" t="str">
        <f>[1]ЗАПОЛНИТЬ!B5</f>
        <v>м.Хмельницький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4" t="str">
        <f>[1]ЗАПОЛНИТЬ!A14</f>
        <v>за КОАТУУ</v>
      </c>
      <c r="N10" s="18">
        <f>[1]ЗАПОЛНИТЬ!B14</f>
        <v>6810100000</v>
      </c>
    </row>
    <row r="11" spans="1:15" s="10" customFormat="1" ht="11.25" customHeight="1" x14ac:dyDescent="0.2">
      <c r="A11" s="16" t="str">
        <f>[1]Ф.2.ЗВЕД!A11</f>
        <v>Організаційно-правова форма господарювання</v>
      </c>
      <c r="B11" s="17" t="str">
        <f>[1]ЗАПОЛНИТЬ!D15</f>
        <v>Орган державної влади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4" t="str">
        <f>[1]ЗАПОЛНИТЬ!A15</f>
        <v>за КОПФГ</v>
      </c>
      <c r="N11" s="18">
        <f>[1]ЗАПОЛНИТЬ!B15</f>
        <v>410</v>
      </c>
    </row>
    <row r="12" spans="1:15" s="10" customFormat="1" ht="11.25" customHeight="1" x14ac:dyDescent="0.2">
      <c r="A12" s="19" t="s">
        <v>5</v>
      </c>
      <c r="B12" s="19"/>
      <c r="C12" s="19"/>
      <c r="D12" s="19"/>
      <c r="E12" s="20" t="str">
        <f>[1]ЗАПОЛНИТЬ!H9</f>
        <v>792</v>
      </c>
      <c r="F12" s="21" t="str">
        <f>IF(E12&gt;0,VLOOKUP(E12,'[1]ДовидникКВК(ГОС)'!A$1:B$65536,2,FALSE),"")</f>
        <v>Хмельницька обласна державна адміністрація</v>
      </c>
      <c r="G12" s="21"/>
      <c r="H12" s="21"/>
      <c r="I12" s="21"/>
      <c r="J12" s="21"/>
      <c r="K12" s="21"/>
      <c r="L12" s="21"/>
      <c r="M12" s="22"/>
      <c r="N12" s="23"/>
    </row>
    <row r="13" spans="1:15" s="10" customFormat="1" ht="20.25" customHeight="1" x14ac:dyDescent="0.25">
      <c r="A13" s="19" t="s">
        <v>6</v>
      </c>
      <c r="B13" s="19"/>
      <c r="C13" s="19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</row>
    <row r="14" spans="1:15" s="10" customFormat="1" ht="11.25" x14ac:dyDescent="0.2">
      <c r="A14" s="19" t="s">
        <v>7</v>
      </c>
      <c r="B14" s="19"/>
      <c r="C14" s="19"/>
      <c r="D14" s="19"/>
      <c r="E14" s="26" t="str">
        <f>[1]ЗАПОЛНИТЬ!H10</f>
        <v>-</v>
      </c>
      <c r="F14" s="27" t="str">
        <f>[1]ЗАПОЛНИТЬ!I10</f>
        <v>-</v>
      </c>
      <c r="G14" s="27"/>
      <c r="H14" s="27"/>
      <c r="I14" s="27"/>
      <c r="J14" s="27"/>
      <c r="K14" s="27"/>
      <c r="L14" s="27"/>
      <c r="M14" s="27"/>
      <c r="N14" s="27"/>
    </row>
    <row r="15" spans="1:15" s="10" customFormat="1" ht="45" customHeight="1" x14ac:dyDescent="0.25">
      <c r="A15" s="19" t="s">
        <v>8</v>
      </c>
      <c r="B15" s="19"/>
      <c r="C15" s="19"/>
      <c r="D15" s="19"/>
      <c r="E15" s="28"/>
      <c r="F15" s="29"/>
      <c r="G15" s="29"/>
      <c r="H15" s="29"/>
      <c r="I15" s="29"/>
      <c r="J15" s="29"/>
      <c r="K15" s="29"/>
      <c r="L15" s="29"/>
      <c r="M15" s="29"/>
      <c r="N15" s="29"/>
    </row>
    <row r="16" spans="1:15" s="10" customFormat="1" ht="11.25" x14ac:dyDescent="0.2">
      <c r="A16" s="30" t="s">
        <v>9</v>
      </c>
    </row>
    <row r="17" spans="1:14" s="10" customFormat="1" ht="10.5" customHeight="1" thickBot="1" x14ac:dyDescent="0.25">
      <c r="A17" s="31" t="s">
        <v>10</v>
      </c>
    </row>
    <row r="18" spans="1:14" ht="24" customHeight="1" thickTop="1" thickBot="1" x14ac:dyDescent="0.3">
      <c r="A18" s="32" t="s">
        <v>11</v>
      </c>
      <c r="B18" s="32" t="s">
        <v>12</v>
      </c>
      <c r="C18" s="32" t="s">
        <v>13</v>
      </c>
      <c r="D18" s="32" t="s">
        <v>14</v>
      </c>
      <c r="E18" s="32" t="s">
        <v>15</v>
      </c>
      <c r="F18" s="32" t="s">
        <v>16</v>
      </c>
      <c r="G18" s="32" t="s">
        <v>17</v>
      </c>
      <c r="H18" s="32" t="s">
        <v>18</v>
      </c>
      <c r="I18" s="32" t="s">
        <v>19</v>
      </c>
      <c r="J18" s="32" t="s">
        <v>20</v>
      </c>
      <c r="K18" s="32"/>
      <c r="L18" s="32" t="s">
        <v>21</v>
      </c>
      <c r="M18" s="32"/>
      <c r="N18" s="32" t="s">
        <v>22</v>
      </c>
    </row>
    <row r="19" spans="1:14" ht="47.25" customHeight="1" thickTop="1" thickBot="1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3" t="s">
        <v>23</v>
      </c>
      <c r="K19" s="34" t="s">
        <v>24</v>
      </c>
      <c r="L19" s="33" t="s">
        <v>23</v>
      </c>
      <c r="M19" s="34" t="s">
        <v>25</v>
      </c>
      <c r="N19" s="32"/>
    </row>
    <row r="20" spans="1:14" s="36" customFormat="1" ht="12.75" thickTop="1" thickBot="1" x14ac:dyDescent="0.25">
      <c r="A20" s="35">
        <v>1</v>
      </c>
      <c r="B20" s="35">
        <v>2</v>
      </c>
      <c r="C20" s="35">
        <v>3</v>
      </c>
      <c r="D20" s="35">
        <v>4</v>
      </c>
      <c r="E20" s="35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  <c r="N20" s="35">
        <v>14</v>
      </c>
    </row>
    <row r="21" spans="1:14" s="36" customFormat="1" ht="12.75" thickTop="1" thickBot="1" x14ac:dyDescent="0.25">
      <c r="A21" s="35" t="s">
        <v>26</v>
      </c>
      <c r="B21" s="37" t="s">
        <v>27</v>
      </c>
      <c r="C21" s="38" t="s">
        <v>28</v>
      </c>
      <c r="D21" s="39">
        <f>SUM([1]Ф.4.1.КФК1:Ф.4.1.КФК30!D21)</f>
        <v>2851.8</v>
      </c>
      <c r="E21" s="39">
        <f>SUM([1]Ф.4.1.КФК1:Ф.4.1.КФК30!E21)</f>
        <v>0</v>
      </c>
      <c r="F21" s="39">
        <f>SUM([1]Ф.4.1.КФК1:Ф.4.1.КФК30!F21)</f>
        <v>0</v>
      </c>
      <c r="G21" s="39">
        <f>SUM([1]Ф.4.1.КФК1:Ф.4.1.КФК30!G21)</f>
        <v>0</v>
      </c>
      <c r="H21" s="39">
        <f>SUM([1]Ф.4.1.КФК1:Ф.4.1.КФК30!H21)</f>
        <v>2851.8</v>
      </c>
      <c r="I21" s="39">
        <f>SUM([1]Ф.4.1.КФК1:Ф.4.1.КФК30!I21)</f>
        <v>2851.8</v>
      </c>
      <c r="J21" s="40" t="s">
        <v>27</v>
      </c>
      <c r="K21" s="40" t="s">
        <v>27</v>
      </c>
      <c r="L21" s="40" t="s">
        <v>27</v>
      </c>
      <c r="M21" s="40" t="s">
        <v>27</v>
      </c>
      <c r="N21" s="39">
        <f>SUM([1]Ф.4.1.КФК1:Ф.4.1.КФК30!N21)</f>
        <v>2851.8</v>
      </c>
    </row>
    <row r="22" spans="1:14" s="36" customFormat="1" ht="13.5" customHeight="1" thickTop="1" thickBot="1" x14ac:dyDescent="0.25">
      <c r="A22" s="41" t="s">
        <v>29</v>
      </c>
      <c r="B22" s="37" t="s">
        <v>27</v>
      </c>
      <c r="C22" s="38" t="s">
        <v>30</v>
      </c>
      <c r="D22" s="39">
        <f>SUM([1]Ф.4.1.КФК1:Ф.4.1.КФК30!D22)</f>
        <v>0</v>
      </c>
      <c r="E22" s="40" t="s">
        <v>27</v>
      </c>
      <c r="F22" s="40" t="s">
        <v>27</v>
      </c>
      <c r="G22" s="40" t="s">
        <v>27</v>
      </c>
      <c r="H22" s="39">
        <f>SUM([1]Ф.4.1.КФК1:Ф.4.1.КФК30!H22)</f>
        <v>0</v>
      </c>
      <c r="I22" s="39">
        <f>SUM([1]Ф.4.1.КФК1:Ф.4.1.КФК30!I22)</f>
        <v>0</v>
      </c>
      <c r="J22" s="40" t="s">
        <v>27</v>
      </c>
      <c r="K22" s="40" t="s">
        <v>27</v>
      </c>
      <c r="L22" s="40" t="s">
        <v>27</v>
      </c>
      <c r="M22" s="40" t="s">
        <v>27</v>
      </c>
      <c r="N22" s="40" t="s">
        <v>27</v>
      </c>
    </row>
    <row r="23" spans="1:14" s="36" customFormat="1" ht="12.75" thickTop="1" thickBot="1" x14ac:dyDescent="0.25">
      <c r="A23" s="42" t="s">
        <v>31</v>
      </c>
      <c r="B23" s="37" t="s">
        <v>27</v>
      </c>
      <c r="C23" s="38" t="s">
        <v>32</v>
      </c>
      <c r="D23" s="39">
        <f>SUM([1]Ф.4.1.КФК1:Ф.4.1.КФК30!D23)</f>
        <v>0</v>
      </c>
      <c r="E23" s="40" t="s">
        <v>27</v>
      </c>
      <c r="F23" s="40" t="s">
        <v>27</v>
      </c>
      <c r="G23" s="40" t="s">
        <v>27</v>
      </c>
      <c r="H23" s="39">
        <f>SUM([1]Ф.4.1.КФК1:Ф.4.1.КФК30!H23)</f>
        <v>0</v>
      </c>
      <c r="I23" s="39">
        <f>SUM([1]Ф.4.1.КФК1:Ф.4.1.КФК30!I23)</f>
        <v>0</v>
      </c>
      <c r="J23" s="40" t="s">
        <v>27</v>
      </c>
      <c r="K23" s="40" t="s">
        <v>27</v>
      </c>
      <c r="L23" s="40" t="s">
        <v>27</v>
      </c>
      <c r="M23" s="40" t="s">
        <v>27</v>
      </c>
      <c r="N23" s="40" t="s">
        <v>27</v>
      </c>
    </row>
    <row r="24" spans="1:14" s="36" customFormat="1" ht="12.75" thickTop="1" thickBot="1" x14ac:dyDescent="0.25">
      <c r="A24" s="41" t="s">
        <v>33</v>
      </c>
      <c r="B24" s="37" t="s">
        <v>27</v>
      </c>
      <c r="C24" s="38" t="s">
        <v>34</v>
      </c>
      <c r="D24" s="39">
        <f>SUM([1]Ф.4.1.КФК1:Ф.4.1.КФК30!D24)</f>
        <v>0</v>
      </c>
      <c r="E24" s="40" t="s">
        <v>27</v>
      </c>
      <c r="F24" s="40" t="s">
        <v>27</v>
      </c>
      <c r="G24" s="40" t="s">
        <v>27</v>
      </c>
      <c r="H24" s="39">
        <f>SUM([1]Ф.4.1.КФК1:Ф.4.1.КФК30!H24)</f>
        <v>0</v>
      </c>
      <c r="I24" s="39">
        <f>SUM([1]Ф.4.1.КФК1:Ф.4.1.КФК30!I24)</f>
        <v>0</v>
      </c>
      <c r="J24" s="40" t="s">
        <v>27</v>
      </c>
      <c r="K24" s="40" t="s">
        <v>27</v>
      </c>
      <c r="L24" s="40" t="s">
        <v>27</v>
      </c>
      <c r="M24" s="40" t="s">
        <v>27</v>
      </c>
      <c r="N24" s="40" t="s">
        <v>27</v>
      </c>
    </row>
    <row r="25" spans="1:14" s="36" customFormat="1" ht="12" customHeight="1" thickTop="1" thickBot="1" x14ac:dyDescent="0.25">
      <c r="A25" s="43" t="s">
        <v>35</v>
      </c>
      <c r="B25" s="37" t="s">
        <v>27</v>
      </c>
      <c r="C25" s="38" t="s">
        <v>36</v>
      </c>
      <c r="D25" s="39">
        <f>SUM([1]Ф.4.1.КФК1:Ф.4.1.КФК30!D25)</f>
        <v>2851.8</v>
      </c>
      <c r="E25" s="40" t="s">
        <v>27</v>
      </c>
      <c r="F25" s="40" t="s">
        <v>27</v>
      </c>
      <c r="G25" s="40" t="s">
        <v>27</v>
      </c>
      <c r="H25" s="39">
        <f>SUM([1]Ф.4.1.КФК1:Ф.4.1.КФК30!H25)</f>
        <v>2851.8</v>
      </c>
      <c r="I25" s="39">
        <f>SUM([1]Ф.4.1.КФК1:Ф.4.1.КФК30!I25)</f>
        <v>2851.8</v>
      </c>
      <c r="J25" s="40" t="s">
        <v>27</v>
      </c>
      <c r="K25" s="40" t="s">
        <v>27</v>
      </c>
      <c r="L25" s="40" t="s">
        <v>27</v>
      </c>
      <c r="M25" s="40" t="s">
        <v>27</v>
      </c>
      <c r="N25" s="40" t="s">
        <v>27</v>
      </c>
    </row>
    <row r="26" spans="1:14" s="36" customFormat="1" ht="12.75" thickTop="1" thickBot="1" x14ac:dyDescent="0.25">
      <c r="A26" s="41" t="s">
        <v>37</v>
      </c>
      <c r="B26" s="37" t="s">
        <v>27</v>
      </c>
      <c r="C26" s="38" t="s">
        <v>38</v>
      </c>
      <c r="D26" s="39">
        <f>SUM([1]Ф.4.1.КФК1:Ф.4.1.КФК30!D26)</f>
        <v>0</v>
      </c>
      <c r="E26" s="40" t="s">
        <v>27</v>
      </c>
      <c r="F26" s="40" t="s">
        <v>27</v>
      </c>
      <c r="G26" s="40" t="s">
        <v>27</v>
      </c>
      <c r="H26" s="40" t="s">
        <v>27</v>
      </c>
      <c r="I26" s="40" t="s">
        <v>27</v>
      </c>
      <c r="J26" s="40" t="s">
        <v>27</v>
      </c>
      <c r="K26" s="40" t="s">
        <v>27</v>
      </c>
      <c r="L26" s="40" t="s">
        <v>27</v>
      </c>
      <c r="M26" s="40" t="s">
        <v>27</v>
      </c>
      <c r="N26" s="40" t="s">
        <v>27</v>
      </c>
    </row>
    <row r="27" spans="1:14" s="36" customFormat="1" ht="12.75" thickTop="1" thickBot="1" x14ac:dyDescent="0.25">
      <c r="A27" s="35" t="s">
        <v>39</v>
      </c>
      <c r="B27" s="35" t="s">
        <v>27</v>
      </c>
      <c r="C27" s="38" t="s">
        <v>40</v>
      </c>
      <c r="D27" s="39">
        <f>SUM([1]Ф.4.1.КФК1:Ф.4.1.КФК30!D27)</f>
        <v>2851.8</v>
      </c>
      <c r="E27" s="40" t="s">
        <v>27</v>
      </c>
      <c r="F27" s="40" t="s">
        <v>27</v>
      </c>
      <c r="G27" s="40" t="s">
        <v>27</v>
      </c>
      <c r="H27" s="40" t="s">
        <v>27</v>
      </c>
      <c r="I27" s="40" t="s">
        <v>27</v>
      </c>
      <c r="J27" s="39">
        <f>SUM([1]Ф.4.1.КФК1:Ф.4.1.КФК30!J27)</f>
        <v>0</v>
      </c>
      <c r="K27" s="39">
        <f>SUM([1]Ф.4.1.КФК1:Ф.4.1.КФК30!K27)</f>
        <v>0</v>
      </c>
      <c r="L27" s="39">
        <f>SUM([1]Ф.4.1.КФК1:Ф.4.1.КФК30!L27)</f>
        <v>0</v>
      </c>
      <c r="M27" s="39">
        <f>SUM([1]Ф.4.1.КФК1:Ф.4.1.КФК30!M27)</f>
        <v>0</v>
      </c>
      <c r="N27" s="40" t="s">
        <v>27</v>
      </c>
    </row>
    <row r="28" spans="1:14" s="36" customFormat="1" ht="12.75" thickTop="1" thickBot="1" x14ac:dyDescent="0.25">
      <c r="A28" s="44" t="s">
        <v>41</v>
      </c>
      <c r="B28" s="37"/>
      <c r="C28" s="38"/>
      <c r="D28" s="39"/>
      <c r="E28" s="40"/>
      <c r="F28" s="40"/>
      <c r="G28" s="40"/>
      <c r="H28" s="40"/>
      <c r="I28" s="40"/>
      <c r="J28" s="39"/>
      <c r="K28" s="39"/>
      <c r="L28" s="39"/>
      <c r="M28" s="39"/>
      <c r="N28" s="40"/>
    </row>
    <row r="29" spans="1:14" s="36" customFormat="1" ht="12.75" thickTop="1" thickBot="1" x14ac:dyDescent="0.25">
      <c r="A29" s="45" t="s">
        <v>42</v>
      </c>
      <c r="B29" s="46">
        <v>2000</v>
      </c>
      <c r="C29" s="38" t="s">
        <v>43</v>
      </c>
      <c r="D29" s="39">
        <f>SUM([1]Ф.4.1.КФК1:Ф.4.1.КФК30!D29)</f>
        <v>2851.8</v>
      </c>
      <c r="E29" s="40" t="s">
        <v>27</v>
      </c>
      <c r="F29" s="40" t="s">
        <v>27</v>
      </c>
      <c r="G29" s="40" t="s">
        <v>27</v>
      </c>
      <c r="H29" s="40" t="s">
        <v>27</v>
      </c>
      <c r="I29" s="40" t="s">
        <v>27</v>
      </c>
      <c r="J29" s="39">
        <f>SUM([1]Ф.4.1.КФК1:Ф.4.1.КФК30!J29)</f>
        <v>0</v>
      </c>
      <c r="K29" s="39">
        <f>SUM([1]Ф.4.1.КФК1:Ф.4.1.КФК30!K29)</f>
        <v>0</v>
      </c>
      <c r="L29" s="39">
        <f>SUM([1]Ф.4.1.КФК1:Ф.4.1.КФК30!L29)</f>
        <v>0</v>
      </c>
      <c r="M29" s="39">
        <f>SUM([1]Ф.4.1.КФК1:Ф.4.1.КФК30!M29)</f>
        <v>0</v>
      </c>
      <c r="N29" s="40" t="s">
        <v>27</v>
      </c>
    </row>
    <row r="30" spans="1:14" s="36" customFormat="1" ht="12.75" thickTop="1" thickBot="1" x14ac:dyDescent="0.25">
      <c r="A30" s="47" t="s">
        <v>44</v>
      </c>
      <c r="B30" s="46">
        <v>2100</v>
      </c>
      <c r="C30" s="38" t="s">
        <v>45</v>
      </c>
      <c r="D30" s="39">
        <f>SUM([1]Ф.4.1.КФК1:Ф.4.1.КФК30!D30)</f>
        <v>0</v>
      </c>
      <c r="E30" s="40" t="s">
        <v>27</v>
      </c>
      <c r="F30" s="40" t="s">
        <v>27</v>
      </c>
      <c r="G30" s="40" t="s">
        <v>27</v>
      </c>
      <c r="H30" s="40" t="s">
        <v>27</v>
      </c>
      <c r="I30" s="40" t="s">
        <v>27</v>
      </c>
      <c r="J30" s="39">
        <f>SUM([1]Ф.4.1.КФК1:Ф.4.1.КФК30!J30)</f>
        <v>0</v>
      </c>
      <c r="K30" s="39">
        <f>SUM([1]Ф.4.1.КФК1:Ф.4.1.КФК30!K30)</f>
        <v>0</v>
      </c>
      <c r="L30" s="39">
        <f>SUM([1]Ф.4.1.КФК1:Ф.4.1.КФК30!L30)</f>
        <v>0</v>
      </c>
      <c r="M30" s="39">
        <f>SUM([1]Ф.4.1.КФК1:Ф.4.1.КФК30!M30)</f>
        <v>0</v>
      </c>
      <c r="N30" s="40" t="s">
        <v>27</v>
      </c>
    </row>
    <row r="31" spans="1:14" s="36" customFormat="1" ht="12.75" thickTop="1" thickBot="1" x14ac:dyDescent="0.25">
      <c r="A31" s="48" t="s">
        <v>46</v>
      </c>
      <c r="B31" s="49">
        <v>2110</v>
      </c>
      <c r="C31" s="50">
        <v>100</v>
      </c>
      <c r="D31" s="39">
        <f>SUM([1]Ф.4.1.КФК1:Ф.4.1.КФК30!D31)</f>
        <v>0</v>
      </c>
      <c r="E31" s="40" t="s">
        <v>27</v>
      </c>
      <c r="F31" s="40" t="s">
        <v>27</v>
      </c>
      <c r="G31" s="40" t="s">
        <v>27</v>
      </c>
      <c r="H31" s="40" t="s">
        <v>27</v>
      </c>
      <c r="I31" s="40" t="s">
        <v>27</v>
      </c>
      <c r="J31" s="39">
        <f>SUM([1]Ф.4.1.КФК1:Ф.4.1.КФК30!J31)</f>
        <v>0</v>
      </c>
      <c r="K31" s="39">
        <f>SUM([1]Ф.4.1.КФК1:Ф.4.1.КФК30!K31)</f>
        <v>0</v>
      </c>
      <c r="L31" s="39">
        <f>SUM([1]Ф.4.1.КФК1:Ф.4.1.КФК30!L31)</f>
        <v>0</v>
      </c>
      <c r="M31" s="39">
        <f>SUM([1]Ф.4.1.КФК1:Ф.4.1.КФК30!M31)</f>
        <v>0</v>
      </c>
      <c r="N31" s="40" t="s">
        <v>27</v>
      </c>
    </row>
    <row r="32" spans="1:14" s="36" customFormat="1" ht="12.75" thickTop="1" thickBot="1" x14ac:dyDescent="0.25">
      <c r="A32" s="51" t="s">
        <v>47</v>
      </c>
      <c r="B32" s="52">
        <v>2111</v>
      </c>
      <c r="C32" s="33">
        <v>110</v>
      </c>
      <c r="D32" s="39">
        <f>SUM([1]Ф.4.1.КФК1:Ф.4.1.КФК30!D32)</f>
        <v>0</v>
      </c>
      <c r="E32" s="40" t="s">
        <v>27</v>
      </c>
      <c r="F32" s="40" t="s">
        <v>27</v>
      </c>
      <c r="G32" s="40" t="s">
        <v>27</v>
      </c>
      <c r="H32" s="40" t="s">
        <v>27</v>
      </c>
      <c r="I32" s="40" t="s">
        <v>27</v>
      </c>
      <c r="J32" s="39">
        <f>SUM([1]Ф.4.1.КФК1:Ф.4.1.КФК30!J32)</f>
        <v>0</v>
      </c>
      <c r="K32" s="39">
        <f>SUM([1]Ф.4.1.КФК1:Ф.4.1.КФК30!K32)</f>
        <v>0</v>
      </c>
      <c r="L32" s="39">
        <f>SUM([1]Ф.4.1.КФК1:Ф.4.1.КФК30!L32)</f>
        <v>0</v>
      </c>
      <c r="M32" s="39">
        <f>SUM([1]Ф.4.1.КФК1:Ф.4.1.КФК30!M32)</f>
        <v>0</v>
      </c>
      <c r="N32" s="40" t="s">
        <v>27</v>
      </c>
    </row>
    <row r="33" spans="1:14" s="36" customFormat="1" ht="12.75" thickTop="1" thickBot="1" x14ac:dyDescent="0.25">
      <c r="A33" s="51" t="s">
        <v>48</v>
      </c>
      <c r="B33" s="52">
        <v>2112</v>
      </c>
      <c r="C33" s="33">
        <v>120</v>
      </c>
      <c r="D33" s="39">
        <f>SUM([1]Ф.4.1.КФК1:Ф.4.1.КФК30!D33)</f>
        <v>0</v>
      </c>
      <c r="E33" s="40" t="s">
        <v>27</v>
      </c>
      <c r="F33" s="40" t="s">
        <v>27</v>
      </c>
      <c r="G33" s="40" t="s">
        <v>27</v>
      </c>
      <c r="H33" s="40" t="s">
        <v>27</v>
      </c>
      <c r="I33" s="40" t="s">
        <v>27</v>
      </c>
      <c r="J33" s="39">
        <f>SUM([1]Ф.4.1.КФК1:Ф.4.1.КФК30!J33)</f>
        <v>0</v>
      </c>
      <c r="K33" s="39">
        <f>SUM([1]Ф.4.1.КФК1:Ф.4.1.КФК30!K33)</f>
        <v>0</v>
      </c>
      <c r="L33" s="39">
        <f>SUM([1]Ф.4.1.КФК1:Ф.4.1.КФК30!L33)</f>
        <v>0</v>
      </c>
      <c r="M33" s="39">
        <f>SUM([1]Ф.4.1.КФК1:Ф.4.1.КФК30!M33)</f>
        <v>0</v>
      </c>
      <c r="N33" s="40" t="s">
        <v>27</v>
      </c>
    </row>
    <row r="34" spans="1:14" s="36" customFormat="1" ht="12.75" thickTop="1" thickBot="1" x14ac:dyDescent="0.25">
      <c r="A34" s="53" t="s">
        <v>49</v>
      </c>
      <c r="B34" s="49">
        <v>2120</v>
      </c>
      <c r="C34" s="50">
        <v>130</v>
      </c>
      <c r="D34" s="39">
        <f>SUM([1]Ф.4.1.КФК1:Ф.4.1.КФК30!D34)</f>
        <v>0</v>
      </c>
      <c r="E34" s="40" t="s">
        <v>27</v>
      </c>
      <c r="F34" s="40" t="s">
        <v>27</v>
      </c>
      <c r="G34" s="40" t="s">
        <v>27</v>
      </c>
      <c r="H34" s="40" t="s">
        <v>27</v>
      </c>
      <c r="I34" s="40" t="s">
        <v>27</v>
      </c>
      <c r="J34" s="39">
        <f>SUM([1]Ф.4.1.КФК1:Ф.4.1.КФК30!J34)</f>
        <v>0</v>
      </c>
      <c r="K34" s="39">
        <f>SUM([1]Ф.4.1.КФК1:Ф.4.1.КФК30!K34)</f>
        <v>0</v>
      </c>
      <c r="L34" s="39">
        <f>SUM([1]Ф.4.1.КФК1:Ф.4.1.КФК30!L34)</f>
        <v>0</v>
      </c>
      <c r="M34" s="39">
        <f>SUM([1]Ф.4.1.КФК1:Ф.4.1.КФК30!M34)</f>
        <v>0</v>
      </c>
      <c r="N34" s="40" t="s">
        <v>27</v>
      </c>
    </row>
    <row r="35" spans="1:14" s="36" customFormat="1" ht="12.75" thickTop="1" thickBot="1" x14ac:dyDescent="0.25">
      <c r="A35" s="54" t="s">
        <v>50</v>
      </c>
      <c r="B35" s="46">
        <v>2200</v>
      </c>
      <c r="C35" s="37">
        <v>140</v>
      </c>
      <c r="D35" s="39">
        <f>SUM([1]Ф.4.1.КФК1:Ф.4.1.КФК30!D35)</f>
        <v>2851.8</v>
      </c>
      <c r="E35" s="40" t="s">
        <v>27</v>
      </c>
      <c r="F35" s="40" t="s">
        <v>27</v>
      </c>
      <c r="G35" s="40" t="s">
        <v>27</v>
      </c>
      <c r="H35" s="40" t="s">
        <v>27</v>
      </c>
      <c r="I35" s="40" t="s">
        <v>27</v>
      </c>
      <c r="J35" s="39">
        <f>SUM([1]Ф.4.1.КФК1:Ф.4.1.КФК30!J35)</f>
        <v>0</v>
      </c>
      <c r="K35" s="39">
        <f>SUM([1]Ф.4.1.КФК1:Ф.4.1.КФК30!K35)</f>
        <v>0</v>
      </c>
      <c r="L35" s="39">
        <f>SUM([1]Ф.4.1.КФК1:Ф.4.1.КФК30!L35)</f>
        <v>0</v>
      </c>
      <c r="M35" s="39">
        <f>SUM([1]Ф.4.1.КФК1:Ф.4.1.КФК30!M35)</f>
        <v>0</v>
      </c>
      <c r="N35" s="40" t="s">
        <v>27</v>
      </c>
    </row>
    <row r="36" spans="1:14" s="36" customFormat="1" ht="12.75" thickTop="1" thickBot="1" x14ac:dyDescent="0.25">
      <c r="A36" s="55" t="s">
        <v>51</v>
      </c>
      <c r="B36" s="49">
        <v>2210</v>
      </c>
      <c r="C36" s="50">
        <v>150</v>
      </c>
      <c r="D36" s="39">
        <f>SUM([1]Ф.4.1.КФК1:Ф.4.1.КФК30!D36)</f>
        <v>0</v>
      </c>
      <c r="E36" s="40" t="s">
        <v>27</v>
      </c>
      <c r="F36" s="40" t="s">
        <v>27</v>
      </c>
      <c r="G36" s="40" t="s">
        <v>27</v>
      </c>
      <c r="H36" s="40" t="s">
        <v>27</v>
      </c>
      <c r="I36" s="40" t="s">
        <v>27</v>
      </c>
      <c r="J36" s="39">
        <f>SUM([1]Ф.4.1.КФК1:Ф.4.1.КФК30!J36)</f>
        <v>0</v>
      </c>
      <c r="K36" s="39">
        <f>SUM([1]Ф.4.1.КФК1:Ф.4.1.КФК30!K36)</f>
        <v>0</v>
      </c>
      <c r="L36" s="39">
        <f>SUM([1]Ф.4.1.КФК1:Ф.4.1.КФК30!L36)</f>
        <v>0</v>
      </c>
      <c r="M36" s="39">
        <f>SUM([1]Ф.4.1.КФК1:Ф.4.1.КФК30!M36)</f>
        <v>0</v>
      </c>
      <c r="N36" s="40" t="s">
        <v>27</v>
      </c>
    </row>
    <row r="37" spans="1:14" s="36" customFormat="1" ht="12.75" thickTop="1" thickBot="1" x14ac:dyDescent="0.25">
      <c r="A37" s="55" t="s">
        <v>52</v>
      </c>
      <c r="B37" s="49">
        <v>2220</v>
      </c>
      <c r="C37" s="50">
        <v>160</v>
      </c>
      <c r="D37" s="39">
        <f>SUM([1]Ф.4.1.КФК1:Ф.4.1.КФК30!D37)</f>
        <v>0</v>
      </c>
      <c r="E37" s="40" t="s">
        <v>27</v>
      </c>
      <c r="F37" s="40" t="s">
        <v>27</v>
      </c>
      <c r="G37" s="40" t="s">
        <v>27</v>
      </c>
      <c r="H37" s="40" t="s">
        <v>27</v>
      </c>
      <c r="I37" s="40" t="s">
        <v>27</v>
      </c>
      <c r="J37" s="39">
        <f>SUM([1]Ф.4.1.КФК1:Ф.4.1.КФК30!J37)</f>
        <v>0</v>
      </c>
      <c r="K37" s="39">
        <f>SUM([1]Ф.4.1.КФК1:Ф.4.1.КФК30!K37)</f>
        <v>0</v>
      </c>
      <c r="L37" s="39">
        <f>SUM([1]Ф.4.1.КФК1:Ф.4.1.КФК30!L37)</f>
        <v>0</v>
      </c>
      <c r="M37" s="39">
        <f>SUM([1]Ф.4.1.КФК1:Ф.4.1.КФК30!M37)</f>
        <v>0</v>
      </c>
      <c r="N37" s="40" t="s">
        <v>27</v>
      </c>
    </row>
    <row r="38" spans="1:14" s="36" customFormat="1" ht="12.75" thickTop="1" thickBot="1" x14ac:dyDescent="0.25">
      <c r="A38" s="55" t="s">
        <v>53</v>
      </c>
      <c r="B38" s="49">
        <v>2230</v>
      </c>
      <c r="C38" s="50">
        <v>170</v>
      </c>
      <c r="D38" s="39">
        <f>SUM([1]Ф.4.1.КФК1:Ф.4.1.КФК30!D38)</f>
        <v>0</v>
      </c>
      <c r="E38" s="40" t="s">
        <v>27</v>
      </c>
      <c r="F38" s="40" t="s">
        <v>27</v>
      </c>
      <c r="G38" s="40" t="s">
        <v>27</v>
      </c>
      <c r="H38" s="40" t="s">
        <v>27</v>
      </c>
      <c r="I38" s="40" t="s">
        <v>27</v>
      </c>
      <c r="J38" s="39">
        <f>SUM([1]Ф.4.1.КФК1:Ф.4.1.КФК30!J38)</f>
        <v>0</v>
      </c>
      <c r="K38" s="39">
        <f>SUM([1]Ф.4.1.КФК1:Ф.4.1.КФК30!K38)</f>
        <v>0</v>
      </c>
      <c r="L38" s="39">
        <f>SUM([1]Ф.4.1.КФК1:Ф.4.1.КФК30!L38)</f>
        <v>0</v>
      </c>
      <c r="M38" s="39">
        <f>SUM([1]Ф.4.1.КФК1:Ф.4.1.КФК30!M38)</f>
        <v>0</v>
      </c>
      <c r="N38" s="40" t="s">
        <v>27</v>
      </c>
    </row>
    <row r="39" spans="1:14" s="36" customFormat="1" ht="12.75" thickTop="1" thickBot="1" x14ac:dyDescent="0.25">
      <c r="A39" s="48" t="s">
        <v>54</v>
      </c>
      <c r="B39" s="49">
        <v>2240</v>
      </c>
      <c r="C39" s="50">
        <v>180</v>
      </c>
      <c r="D39" s="39">
        <f>SUM([1]Ф.4.1.КФК1:Ф.4.1.КФК30!D39)</f>
        <v>0</v>
      </c>
      <c r="E39" s="40" t="s">
        <v>27</v>
      </c>
      <c r="F39" s="40" t="s">
        <v>27</v>
      </c>
      <c r="G39" s="40" t="s">
        <v>27</v>
      </c>
      <c r="H39" s="40" t="s">
        <v>27</v>
      </c>
      <c r="I39" s="40" t="s">
        <v>27</v>
      </c>
      <c r="J39" s="39">
        <f>SUM([1]Ф.4.1.КФК1:Ф.4.1.КФК30!J39)</f>
        <v>0</v>
      </c>
      <c r="K39" s="39">
        <f>SUM([1]Ф.4.1.КФК1:Ф.4.1.КФК30!K39)</f>
        <v>0</v>
      </c>
      <c r="L39" s="39">
        <f>SUM([1]Ф.4.1.КФК1:Ф.4.1.КФК30!L39)</f>
        <v>0</v>
      </c>
      <c r="M39" s="39">
        <f>SUM([1]Ф.4.1.КФК1:Ф.4.1.КФК30!M39)</f>
        <v>0</v>
      </c>
      <c r="N39" s="40" t="s">
        <v>27</v>
      </c>
    </row>
    <row r="40" spans="1:14" s="36" customFormat="1" ht="11.25" customHeight="1" thickTop="1" thickBot="1" x14ac:dyDescent="0.25">
      <c r="A40" s="48" t="s">
        <v>55</v>
      </c>
      <c r="B40" s="49">
        <v>2250</v>
      </c>
      <c r="C40" s="50">
        <v>190</v>
      </c>
      <c r="D40" s="39">
        <f>SUM([1]Ф.4.1.КФК1:Ф.4.1.КФК30!D40)</f>
        <v>0</v>
      </c>
      <c r="E40" s="40" t="s">
        <v>27</v>
      </c>
      <c r="F40" s="40" t="s">
        <v>27</v>
      </c>
      <c r="G40" s="40" t="s">
        <v>27</v>
      </c>
      <c r="H40" s="40" t="s">
        <v>27</v>
      </c>
      <c r="I40" s="40" t="s">
        <v>27</v>
      </c>
      <c r="J40" s="39">
        <f>SUM([1]Ф.4.1.КФК1:Ф.4.1.КФК30!J40)</f>
        <v>0</v>
      </c>
      <c r="K40" s="39">
        <f>SUM([1]Ф.4.1.КФК1:Ф.4.1.КФК30!K40)</f>
        <v>0</v>
      </c>
      <c r="L40" s="39">
        <f>SUM([1]Ф.4.1.КФК1:Ф.4.1.КФК30!L40)</f>
        <v>0</v>
      </c>
      <c r="M40" s="39">
        <f>SUM([1]Ф.4.1.КФК1:Ф.4.1.КФК30!M40)</f>
        <v>0</v>
      </c>
      <c r="N40" s="40" t="s">
        <v>27</v>
      </c>
    </row>
    <row r="41" spans="1:14" s="36" customFormat="1" ht="11.25" customHeight="1" thickTop="1" thickBot="1" x14ac:dyDescent="0.25">
      <c r="A41" s="56" t="s">
        <v>56</v>
      </c>
      <c r="B41" s="49">
        <v>2260</v>
      </c>
      <c r="C41" s="50">
        <v>200</v>
      </c>
      <c r="D41" s="39">
        <f>SUM([1]Ф.4.1.КФК1:Ф.4.1.КФК30!D41)</f>
        <v>0</v>
      </c>
      <c r="E41" s="40" t="s">
        <v>27</v>
      </c>
      <c r="F41" s="40" t="s">
        <v>27</v>
      </c>
      <c r="G41" s="40" t="s">
        <v>27</v>
      </c>
      <c r="H41" s="40" t="s">
        <v>27</v>
      </c>
      <c r="I41" s="40" t="s">
        <v>27</v>
      </c>
      <c r="J41" s="39">
        <f>SUM([1]Ф.4.1.КФК1:Ф.4.1.КФК30!J41)</f>
        <v>0</v>
      </c>
      <c r="K41" s="39">
        <f>SUM([1]Ф.4.1.КФК1:Ф.4.1.КФК30!K41)</f>
        <v>0</v>
      </c>
      <c r="L41" s="39">
        <f>SUM([1]Ф.4.1.КФК1:Ф.4.1.КФК30!L41)</f>
        <v>0</v>
      </c>
      <c r="M41" s="39">
        <f>SUM([1]Ф.4.1.КФК1:Ф.4.1.КФК30!M41)</f>
        <v>0</v>
      </c>
      <c r="N41" s="40" t="s">
        <v>27</v>
      </c>
    </row>
    <row r="42" spans="1:14" s="36" customFormat="1" ht="11.25" customHeight="1" thickTop="1" thickBot="1" x14ac:dyDescent="0.25">
      <c r="A42" s="53" t="s">
        <v>57</v>
      </c>
      <c r="B42" s="49">
        <v>2270</v>
      </c>
      <c r="C42" s="50">
        <v>210</v>
      </c>
      <c r="D42" s="39">
        <f>SUM([1]Ф.4.1.КФК1:Ф.4.1.КФК30!D42)</f>
        <v>2851.8</v>
      </c>
      <c r="E42" s="40" t="s">
        <v>27</v>
      </c>
      <c r="F42" s="40" t="s">
        <v>27</v>
      </c>
      <c r="G42" s="40" t="s">
        <v>27</v>
      </c>
      <c r="H42" s="40" t="s">
        <v>27</v>
      </c>
      <c r="I42" s="40" t="s">
        <v>27</v>
      </c>
      <c r="J42" s="39">
        <f>SUM([1]Ф.4.1.КФК1:Ф.4.1.КФК30!J42)</f>
        <v>0</v>
      </c>
      <c r="K42" s="39">
        <f>SUM([1]Ф.4.1.КФК1:Ф.4.1.КФК30!K42)</f>
        <v>0</v>
      </c>
      <c r="L42" s="39">
        <f>SUM([1]Ф.4.1.КФК1:Ф.4.1.КФК30!L42)</f>
        <v>0</v>
      </c>
      <c r="M42" s="39">
        <f>SUM([1]Ф.4.1.КФК1:Ф.4.1.КФК30!M42)</f>
        <v>0</v>
      </c>
      <c r="N42" s="40" t="s">
        <v>27</v>
      </c>
    </row>
    <row r="43" spans="1:14" s="36" customFormat="1" ht="11.25" customHeight="1" thickTop="1" thickBot="1" x14ac:dyDescent="0.25">
      <c r="A43" s="51" t="s">
        <v>58</v>
      </c>
      <c r="B43" s="52">
        <v>2271</v>
      </c>
      <c r="C43" s="33">
        <v>220</v>
      </c>
      <c r="D43" s="39">
        <f>SUM([1]Ф.4.1.КФК1:Ф.4.1.КФК30!D43)</f>
        <v>2000</v>
      </c>
      <c r="E43" s="40" t="s">
        <v>27</v>
      </c>
      <c r="F43" s="40" t="s">
        <v>27</v>
      </c>
      <c r="G43" s="40" t="s">
        <v>27</v>
      </c>
      <c r="H43" s="40" t="s">
        <v>27</v>
      </c>
      <c r="I43" s="40" t="s">
        <v>27</v>
      </c>
      <c r="J43" s="39">
        <f>SUM([1]Ф.4.1.КФК1:Ф.4.1.КФК30!J43)</f>
        <v>0</v>
      </c>
      <c r="K43" s="39">
        <f>SUM([1]Ф.4.1.КФК1:Ф.4.1.КФК30!K43)</f>
        <v>0</v>
      </c>
      <c r="L43" s="39">
        <f>SUM([1]Ф.4.1.КФК1:Ф.4.1.КФК30!L43)</f>
        <v>0</v>
      </c>
      <c r="M43" s="39">
        <f>SUM([1]Ф.4.1.КФК1:Ф.4.1.КФК30!M43)</f>
        <v>0</v>
      </c>
      <c r="N43" s="40" t="s">
        <v>27</v>
      </c>
    </row>
    <row r="44" spans="1:14" s="36" customFormat="1" ht="12.75" thickTop="1" thickBot="1" x14ac:dyDescent="0.25">
      <c r="A44" s="51" t="s">
        <v>59</v>
      </c>
      <c r="B44" s="52">
        <v>2272</v>
      </c>
      <c r="C44" s="50">
        <v>230</v>
      </c>
      <c r="D44" s="39">
        <f>SUM([1]Ф.4.1.КФК1:Ф.4.1.КФК30!D44)</f>
        <v>0</v>
      </c>
      <c r="E44" s="40" t="s">
        <v>27</v>
      </c>
      <c r="F44" s="40" t="s">
        <v>27</v>
      </c>
      <c r="G44" s="40" t="s">
        <v>27</v>
      </c>
      <c r="H44" s="40" t="s">
        <v>27</v>
      </c>
      <c r="I44" s="40" t="s">
        <v>27</v>
      </c>
      <c r="J44" s="39">
        <f>SUM([1]Ф.4.1.КФК1:Ф.4.1.КФК30!J44)</f>
        <v>0</v>
      </c>
      <c r="K44" s="39">
        <f>SUM([1]Ф.4.1.КФК1:Ф.4.1.КФК30!K44)</f>
        <v>0</v>
      </c>
      <c r="L44" s="39">
        <f>SUM([1]Ф.4.1.КФК1:Ф.4.1.КФК30!L44)</f>
        <v>0</v>
      </c>
      <c r="M44" s="39">
        <f>SUM([1]Ф.4.1.КФК1:Ф.4.1.КФК30!M44)</f>
        <v>0</v>
      </c>
      <c r="N44" s="40" t="s">
        <v>27</v>
      </c>
    </row>
    <row r="45" spans="1:14" s="36" customFormat="1" ht="12.75" thickTop="1" thickBot="1" x14ac:dyDescent="0.25">
      <c r="A45" s="51" t="s">
        <v>60</v>
      </c>
      <c r="B45" s="52">
        <v>2273</v>
      </c>
      <c r="C45" s="33">
        <v>240</v>
      </c>
      <c r="D45" s="39">
        <f>SUM([1]Ф.4.1.КФК1:Ф.4.1.КФК30!D45)</f>
        <v>851.8</v>
      </c>
      <c r="E45" s="40" t="s">
        <v>27</v>
      </c>
      <c r="F45" s="40" t="s">
        <v>27</v>
      </c>
      <c r="G45" s="40" t="s">
        <v>27</v>
      </c>
      <c r="H45" s="40" t="s">
        <v>27</v>
      </c>
      <c r="I45" s="40" t="s">
        <v>27</v>
      </c>
      <c r="J45" s="39">
        <f>SUM([1]Ф.4.1.КФК1:Ф.4.1.КФК30!J45)</f>
        <v>0</v>
      </c>
      <c r="K45" s="39">
        <f>SUM([1]Ф.4.1.КФК1:Ф.4.1.КФК30!K45)</f>
        <v>0</v>
      </c>
      <c r="L45" s="39">
        <f>SUM([1]Ф.4.1.КФК1:Ф.4.1.КФК30!L45)</f>
        <v>0</v>
      </c>
      <c r="M45" s="39">
        <f>SUM([1]Ф.4.1.КФК1:Ф.4.1.КФК30!M45)</f>
        <v>0</v>
      </c>
      <c r="N45" s="40" t="s">
        <v>27</v>
      </c>
    </row>
    <row r="46" spans="1:14" s="36" customFormat="1" ht="12.75" thickTop="1" thickBot="1" x14ac:dyDescent="0.25">
      <c r="A46" s="51" t="s">
        <v>61</v>
      </c>
      <c r="B46" s="52">
        <v>2274</v>
      </c>
      <c r="C46" s="50">
        <v>250</v>
      </c>
      <c r="D46" s="39">
        <f>SUM([1]Ф.4.1.КФК1:Ф.4.1.КФК30!D46)</f>
        <v>0</v>
      </c>
      <c r="E46" s="40" t="s">
        <v>27</v>
      </c>
      <c r="F46" s="40" t="s">
        <v>27</v>
      </c>
      <c r="G46" s="40" t="s">
        <v>27</v>
      </c>
      <c r="H46" s="40" t="s">
        <v>27</v>
      </c>
      <c r="I46" s="40" t="s">
        <v>27</v>
      </c>
      <c r="J46" s="39">
        <f>SUM([1]Ф.4.1.КФК1:Ф.4.1.КФК30!J46)</f>
        <v>0</v>
      </c>
      <c r="K46" s="39">
        <f>SUM([1]Ф.4.1.КФК1:Ф.4.1.КФК30!K46)</f>
        <v>0</v>
      </c>
      <c r="L46" s="39">
        <f>SUM([1]Ф.4.1.КФК1:Ф.4.1.КФК30!L46)</f>
        <v>0</v>
      </c>
      <c r="M46" s="39">
        <f>SUM([1]Ф.4.1.КФК1:Ф.4.1.КФК30!M46)</f>
        <v>0</v>
      </c>
      <c r="N46" s="40" t="s">
        <v>27</v>
      </c>
    </row>
    <row r="47" spans="1:14" s="36" customFormat="1" ht="12.75" thickTop="1" thickBot="1" x14ac:dyDescent="0.25">
      <c r="A47" s="51" t="s">
        <v>62</v>
      </c>
      <c r="B47" s="52">
        <v>2275</v>
      </c>
      <c r="C47" s="33">
        <v>260</v>
      </c>
      <c r="D47" s="39">
        <f>SUM([1]Ф.4.1.КФК1:Ф.4.1.КФК30!D47)</f>
        <v>0</v>
      </c>
      <c r="E47" s="40" t="s">
        <v>27</v>
      </c>
      <c r="F47" s="40" t="s">
        <v>27</v>
      </c>
      <c r="G47" s="40" t="s">
        <v>27</v>
      </c>
      <c r="H47" s="40" t="s">
        <v>27</v>
      </c>
      <c r="I47" s="40" t="s">
        <v>27</v>
      </c>
      <c r="J47" s="39">
        <f>SUM([1]Ф.4.1.КФК1:Ф.4.1.КФК30!J47)</f>
        <v>0</v>
      </c>
      <c r="K47" s="39">
        <f>SUM([1]Ф.4.1.КФК1:Ф.4.1.КФК30!K47)</f>
        <v>0</v>
      </c>
      <c r="L47" s="39">
        <f>SUM([1]Ф.4.1.КФК1:Ф.4.1.КФК30!L47)</f>
        <v>0</v>
      </c>
      <c r="M47" s="39">
        <f>SUM([1]Ф.4.1.КФК1:Ф.4.1.КФК30!M47)</f>
        <v>0</v>
      </c>
      <c r="N47" s="40" t="s">
        <v>27</v>
      </c>
    </row>
    <row r="48" spans="1:14" s="36" customFormat="1" ht="24" thickTop="1" thickBot="1" x14ac:dyDescent="0.25">
      <c r="A48" s="56" t="s">
        <v>63</v>
      </c>
      <c r="B48" s="49">
        <v>2280</v>
      </c>
      <c r="C48" s="50">
        <v>270</v>
      </c>
      <c r="D48" s="39">
        <f>SUM([1]Ф.4.1.КФК1:Ф.4.1.КФК30!D48)</f>
        <v>0</v>
      </c>
      <c r="E48" s="40" t="s">
        <v>27</v>
      </c>
      <c r="F48" s="40" t="s">
        <v>27</v>
      </c>
      <c r="G48" s="40" t="s">
        <v>27</v>
      </c>
      <c r="H48" s="40" t="s">
        <v>27</v>
      </c>
      <c r="I48" s="40" t="s">
        <v>27</v>
      </c>
      <c r="J48" s="39">
        <f>SUM([1]Ф.4.1.КФК1:Ф.4.1.КФК30!J48)</f>
        <v>0</v>
      </c>
      <c r="K48" s="39">
        <f>SUM([1]Ф.4.1.КФК1:Ф.4.1.КФК30!K48)</f>
        <v>0</v>
      </c>
      <c r="L48" s="39">
        <f>SUM([1]Ф.4.1.КФК1:Ф.4.1.КФК30!L48)</f>
        <v>0</v>
      </c>
      <c r="M48" s="39">
        <f>SUM([1]Ф.4.1.КФК1:Ф.4.1.КФК30!M48)</f>
        <v>0</v>
      </c>
      <c r="N48" s="40" t="s">
        <v>27</v>
      </c>
    </row>
    <row r="49" spans="1:14" s="36" customFormat="1" ht="24" thickTop="1" thickBot="1" x14ac:dyDescent="0.25">
      <c r="A49" s="57" t="s">
        <v>64</v>
      </c>
      <c r="B49" s="58">
        <v>2281</v>
      </c>
      <c r="C49" s="33">
        <v>280</v>
      </c>
      <c r="D49" s="39">
        <f>SUM([1]Ф.4.1.КФК1:Ф.4.1.КФК30!D49)</f>
        <v>0</v>
      </c>
      <c r="E49" s="40" t="s">
        <v>27</v>
      </c>
      <c r="F49" s="40" t="s">
        <v>27</v>
      </c>
      <c r="G49" s="40" t="s">
        <v>27</v>
      </c>
      <c r="H49" s="40" t="s">
        <v>27</v>
      </c>
      <c r="I49" s="40" t="s">
        <v>27</v>
      </c>
      <c r="J49" s="39">
        <f>SUM([1]Ф.4.1.КФК1:Ф.4.1.КФК30!J49)</f>
        <v>0</v>
      </c>
      <c r="K49" s="39">
        <f>SUM([1]Ф.4.1.КФК1:Ф.4.1.КФК30!K49)</f>
        <v>0</v>
      </c>
      <c r="L49" s="39">
        <f>SUM([1]Ф.4.1.КФК1:Ф.4.1.КФК30!L49)</f>
        <v>0</v>
      </c>
      <c r="M49" s="39">
        <f>SUM([1]Ф.4.1.КФК1:Ф.4.1.КФК30!M49)</f>
        <v>0</v>
      </c>
      <c r="N49" s="40" t="s">
        <v>27</v>
      </c>
    </row>
    <row r="50" spans="1:14" s="36" customFormat="1" ht="24" thickTop="1" thickBot="1" x14ac:dyDescent="0.25">
      <c r="A50" s="59" t="s">
        <v>65</v>
      </c>
      <c r="B50" s="58">
        <v>2282</v>
      </c>
      <c r="C50" s="50">
        <v>290</v>
      </c>
      <c r="D50" s="39">
        <f>SUM([1]Ф.4.1.КФК1:Ф.4.1.КФК30!D50)</f>
        <v>0</v>
      </c>
      <c r="E50" s="40" t="s">
        <v>27</v>
      </c>
      <c r="F50" s="40" t="s">
        <v>27</v>
      </c>
      <c r="G50" s="40" t="s">
        <v>27</v>
      </c>
      <c r="H50" s="40" t="s">
        <v>27</v>
      </c>
      <c r="I50" s="40" t="s">
        <v>27</v>
      </c>
      <c r="J50" s="39">
        <f>SUM([1]Ф.4.1.КФК1:Ф.4.1.КФК30!J50)</f>
        <v>0</v>
      </c>
      <c r="K50" s="39">
        <f>SUM([1]Ф.4.1.КФК1:Ф.4.1.КФК30!K50)</f>
        <v>0</v>
      </c>
      <c r="L50" s="39">
        <f>SUM([1]Ф.4.1.КФК1:Ф.4.1.КФК30!L50)</f>
        <v>0</v>
      </c>
      <c r="M50" s="39">
        <f>SUM([1]Ф.4.1.КФК1:Ф.4.1.КФК30!M50)</f>
        <v>0</v>
      </c>
      <c r="N50" s="40" t="s">
        <v>27</v>
      </c>
    </row>
    <row r="51" spans="1:14" s="36" customFormat="1" ht="12.75" thickTop="1" thickBot="1" x14ac:dyDescent="0.25">
      <c r="A51" s="47" t="s">
        <v>66</v>
      </c>
      <c r="B51" s="45">
        <v>2400</v>
      </c>
      <c r="C51" s="37">
        <v>300</v>
      </c>
      <c r="D51" s="39">
        <f>SUM([1]Ф.4.1.КФК1:Ф.4.1.КФК30!D51)</f>
        <v>0</v>
      </c>
      <c r="E51" s="40" t="s">
        <v>27</v>
      </c>
      <c r="F51" s="40" t="s">
        <v>27</v>
      </c>
      <c r="G51" s="40" t="s">
        <v>27</v>
      </c>
      <c r="H51" s="40" t="s">
        <v>27</v>
      </c>
      <c r="I51" s="40" t="s">
        <v>27</v>
      </c>
      <c r="J51" s="39">
        <f>SUM([1]Ф.4.1.КФК1:Ф.4.1.КФК30!J51)</f>
        <v>0</v>
      </c>
      <c r="K51" s="39">
        <f>SUM([1]Ф.4.1.КФК1:Ф.4.1.КФК30!K51)</f>
        <v>0</v>
      </c>
      <c r="L51" s="39">
        <f>SUM([1]Ф.4.1.КФК1:Ф.4.1.КФК30!L51)</f>
        <v>0</v>
      </c>
      <c r="M51" s="39">
        <f>SUM([1]Ф.4.1.КФК1:Ф.4.1.КФК30!M51)</f>
        <v>0</v>
      </c>
      <c r="N51" s="40" t="s">
        <v>27</v>
      </c>
    </row>
    <row r="52" spans="1:14" s="36" customFormat="1" ht="12.75" thickTop="1" thickBot="1" x14ac:dyDescent="0.25">
      <c r="A52" s="60" t="s">
        <v>67</v>
      </c>
      <c r="B52" s="61">
        <v>2410</v>
      </c>
      <c r="C52" s="50">
        <v>310</v>
      </c>
      <c r="D52" s="39">
        <f>SUM([1]Ф.4.1.КФК1:Ф.4.1.КФК30!D52)</f>
        <v>0</v>
      </c>
      <c r="E52" s="40" t="s">
        <v>27</v>
      </c>
      <c r="F52" s="40" t="s">
        <v>27</v>
      </c>
      <c r="G52" s="40" t="s">
        <v>27</v>
      </c>
      <c r="H52" s="40" t="s">
        <v>27</v>
      </c>
      <c r="I52" s="40" t="s">
        <v>27</v>
      </c>
      <c r="J52" s="39">
        <f>SUM([1]Ф.4.1.КФК1:Ф.4.1.КФК30!J52)</f>
        <v>0</v>
      </c>
      <c r="K52" s="39">
        <f>SUM([1]Ф.4.1.КФК1:Ф.4.1.КФК30!K52)</f>
        <v>0</v>
      </c>
      <c r="L52" s="39">
        <f>SUM([1]Ф.4.1.КФК1:Ф.4.1.КФК30!L52)</f>
        <v>0</v>
      </c>
      <c r="M52" s="39">
        <f>SUM([1]Ф.4.1.КФК1:Ф.4.1.КФК30!M52)</f>
        <v>0</v>
      </c>
      <c r="N52" s="40" t="s">
        <v>27</v>
      </c>
    </row>
    <row r="53" spans="1:14" s="36" customFormat="1" ht="12.75" thickTop="1" thickBot="1" x14ac:dyDescent="0.25">
      <c r="A53" s="60" t="s">
        <v>68</v>
      </c>
      <c r="B53" s="61">
        <v>2420</v>
      </c>
      <c r="C53" s="50">
        <v>320</v>
      </c>
      <c r="D53" s="39">
        <f>SUM([1]Ф.4.1.КФК1:Ф.4.1.КФК30!D53)</f>
        <v>0</v>
      </c>
      <c r="E53" s="40" t="s">
        <v>27</v>
      </c>
      <c r="F53" s="40" t="s">
        <v>27</v>
      </c>
      <c r="G53" s="40" t="s">
        <v>27</v>
      </c>
      <c r="H53" s="40" t="s">
        <v>27</v>
      </c>
      <c r="I53" s="40" t="s">
        <v>27</v>
      </c>
      <c r="J53" s="39">
        <f>SUM([1]Ф.4.1.КФК1:Ф.4.1.КФК30!J53)</f>
        <v>0</v>
      </c>
      <c r="K53" s="39">
        <f>SUM([1]Ф.4.1.КФК1:Ф.4.1.КФК30!K53)</f>
        <v>0</v>
      </c>
      <c r="L53" s="39">
        <f>SUM([1]Ф.4.1.КФК1:Ф.4.1.КФК30!L53)</f>
        <v>0</v>
      </c>
      <c r="M53" s="39">
        <f>SUM([1]Ф.4.1.КФК1:Ф.4.1.КФК30!M53)</f>
        <v>0</v>
      </c>
      <c r="N53" s="40" t="s">
        <v>27</v>
      </c>
    </row>
    <row r="54" spans="1:14" s="36" customFormat="1" ht="12.75" thickTop="1" thickBot="1" x14ac:dyDescent="0.25">
      <c r="A54" s="62" t="s">
        <v>69</v>
      </c>
      <c r="B54" s="45">
        <v>2600</v>
      </c>
      <c r="C54" s="63">
        <v>330</v>
      </c>
      <c r="D54" s="39">
        <f>SUM([1]Ф.4.1.КФК1:Ф.4.1.КФК30!D54)</f>
        <v>0</v>
      </c>
      <c r="E54" s="40" t="s">
        <v>27</v>
      </c>
      <c r="F54" s="40" t="s">
        <v>27</v>
      </c>
      <c r="G54" s="40" t="s">
        <v>27</v>
      </c>
      <c r="H54" s="40" t="s">
        <v>27</v>
      </c>
      <c r="I54" s="40" t="s">
        <v>27</v>
      </c>
      <c r="J54" s="39">
        <f>SUM([1]Ф.4.1.КФК1:Ф.4.1.КФК30!J54)</f>
        <v>0</v>
      </c>
      <c r="K54" s="39">
        <f>SUM([1]Ф.4.1.КФК1:Ф.4.1.КФК30!K54)</f>
        <v>0</v>
      </c>
      <c r="L54" s="39">
        <f>SUM([1]Ф.4.1.КФК1:Ф.4.1.КФК30!L54)</f>
        <v>0</v>
      </c>
      <c r="M54" s="39">
        <f>SUM([1]Ф.4.1.КФК1:Ф.4.1.КФК30!M54)</f>
        <v>0</v>
      </c>
      <c r="N54" s="40" t="s">
        <v>27</v>
      </c>
    </row>
    <row r="55" spans="1:14" s="36" customFormat="1" ht="12.75" customHeight="1" thickTop="1" thickBot="1" x14ac:dyDescent="0.25">
      <c r="A55" s="53" t="s">
        <v>70</v>
      </c>
      <c r="B55" s="61">
        <v>2610</v>
      </c>
      <c r="C55" s="50">
        <v>340</v>
      </c>
      <c r="D55" s="39">
        <f>SUM([1]Ф.4.1.КФК1:Ф.4.1.КФК30!D55)</f>
        <v>0</v>
      </c>
      <c r="E55" s="40" t="s">
        <v>27</v>
      </c>
      <c r="F55" s="40" t="s">
        <v>27</v>
      </c>
      <c r="G55" s="40" t="s">
        <v>27</v>
      </c>
      <c r="H55" s="40" t="s">
        <v>27</v>
      </c>
      <c r="I55" s="40" t="s">
        <v>27</v>
      </c>
      <c r="J55" s="39">
        <f>SUM([1]Ф.4.1.КФК1:Ф.4.1.КФК30!J55)</f>
        <v>0</v>
      </c>
      <c r="K55" s="39">
        <f>SUM([1]Ф.4.1.КФК1:Ф.4.1.КФК30!K55)</f>
        <v>0</v>
      </c>
      <c r="L55" s="39">
        <f>SUM([1]Ф.4.1.КФК1:Ф.4.1.КФК30!L55)</f>
        <v>0</v>
      </c>
      <c r="M55" s="39">
        <f>SUM([1]Ф.4.1.КФК1:Ф.4.1.КФК30!M55)</f>
        <v>0</v>
      </c>
      <c r="N55" s="40" t="s">
        <v>27</v>
      </c>
    </row>
    <row r="56" spans="1:14" s="36" customFormat="1" ht="12.75" thickTop="1" thickBot="1" x14ac:dyDescent="0.25">
      <c r="A56" s="53" t="s">
        <v>71</v>
      </c>
      <c r="B56" s="61">
        <v>2620</v>
      </c>
      <c r="C56" s="50">
        <v>350</v>
      </c>
      <c r="D56" s="39">
        <f>SUM([1]Ф.4.1.КФК1:Ф.4.1.КФК30!D56)</f>
        <v>0</v>
      </c>
      <c r="E56" s="40" t="s">
        <v>27</v>
      </c>
      <c r="F56" s="40" t="s">
        <v>27</v>
      </c>
      <c r="G56" s="40" t="s">
        <v>27</v>
      </c>
      <c r="H56" s="40" t="s">
        <v>27</v>
      </c>
      <c r="I56" s="40" t="s">
        <v>27</v>
      </c>
      <c r="J56" s="39">
        <f>SUM([1]Ф.4.1.КФК1:Ф.4.1.КФК30!J56)</f>
        <v>0</v>
      </c>
      <c r="K56" s="39">
        <f>SUM([1]Ф.4.1.КФК1:Ф.4.1.КФК30!K56)</f>
        <v>0</v>
      </c>
      <c r="L56" s="39">
        <f>SUM([1]Ф.4.1.КФК1:Ф.4.1.КФК30!L56)</f>
        <v>0</v>
      </c>
      <c r="M56" s="39">
        <f>SUM([1]Ф.4.1.КФК1:Ф.4.1.КФК30!M56)</f>
        <v>0</v>
      </c>
      <c r="N56" s="40" t="s">
        <v>27</v>
      </c>
    </row>
    <row r="57" spans="1:14" s="36" customFormat="1" ht="11.25" customHeight="1" thickTop="1" thickBot="1" x14ac:dyDescent="0.25">
      <c r="A57" s="60" t="s">
        <v>72</v>
      </c>
      <c r="B57" s="61">
        <v>2630</v>
      </c>
      <c r="C57" s="50">
        <v>360</v>
      </c>
      <c r="D57" s="39">
        <f>SUM([1]Ф.4.1.КФК1:Ф.4.1.КФК30!D57)</f>
        <v>0</v>
      </c>
      <c r="E57" s="40" t="s">
        <v>27</v>
      </c>
      <c r="F57" s="40" t="s">
        <v>27</v>
      </c>
      <c r="G57" s="40" t="s">
        <v>27</v>
      </c>
      <c r="H57" s="40" t="s">
        <v>27</v>
      </c>
      <c r="I57" s="40" t="s">
        <v>27</v>
      </c>
      <c r="J57" s="39">
        <f>SUM([1]Ф.4.1.КФК1:Ф.4.1.КФК30!J57)</f>
        <v>0</v>
      </c>
      <c r="K57" s="39">
        <f>SUM([1]Ф.4.1.КФК1:Ф.4.1.КФК30!K57)</f>
        <v>0</v>
      </c>
      <c r="L57" s="39">
        <f>SUM([1]Ф.4.1.КФК1:Ф.4.1.КФК30!L57)</f>
        <v>0</v>
      </c>
      <c r="M57" s="39">
        <f>SUM([1]Ф.4.1.КФК1:Ф.4.1.КФК30!M57)</f>
        <v>0</v>
      </c>
      <c r="N57" s="40" t="s">
        <v>27</v>
      </c>
    </row>
    <row r="58" spans="1:14" s="36" customFormat="1" ht="10.5" customHeight="1" thickTop="1" thickBot="1" x14ac:dyDescent="0.25">
      <c r="A58" s="64" t="s">
        <v>73</v>
      </c>
      <c r="B58" s="45">
        <v>2700</v>
      </c>
      <c r="C58" s="37">
        <v>370</v>
      </c>
      <c r="D58" s="39">
        <f>SUM([1]Ф.4.1.КФК1:Ф.4.1.КФК30!D58)</f>
        <v>0</v>
      </c>
      <c r="E58" s="40" t="s">
        <v>27</v>
      </c>
      <c r="F58" s="40" t="s">
        <v>27</v>
      </c>
      <c r="G58" s="40" t="s">
        <v>27</v>
      </c>
      <c r="H58" s="40" t="s">
        <v>27</v>
      </c>
      <c r="I58" s="40" t="s">
        <v>27</v>
      </c>
      <c r="J58" s="39">
        <f>SUM([1]Ф.4.1.КФК1:Ф.4.1.КФК30!J58)</f>
        <v>0</v>
      </c>
      <c r="K58" s="39">
        <f>SUM([1]Ф.4.1.КФК1:Ф.4.1.КФК30!K58)</f>
        <v>0</v>
      </c>
      <c r="L58" s="39">
        <f>SUM([1]Ф.4.1.КФК1:Ф.4.1.КФК30!L58)</f>
        <v>0</v>
      </c>
      <c r="M58" s="39">
        <f>SUM([1]Ф.4.1.КФК1:Ф.4.1.КФК30!M58)</f>
        <v>0</v>
      </c>
      <c r="N58" s="40" t="s">
        <v>27</v>
      </c>
    </row>
    <row r="59" spans="1:14" s="36" customFormat="1" ht="12.75" thickTop="1" thickBot="1" x14ac:dyDescent="0.25">
      <c r="A59" s="53" t="s">
        <v>74</v>
      </c>
      <c r="B59" s="61">
        <v>2710</v>
      </c>
      <c r="C59" s="50">
        <v>380</v>
      </c>
      <c r="D59" s="39">
        <f>SUM([1]Ф.4.1.КФК1:Ф.4.1.КФК30!D59)</f>
        <v>0</v>
      </c>
      <c r="E59" s="40" t="s">
        <v>27</v>
      </c>
      <c r="F59" s="40" t="s">
        <v>27</v>
      </c>
      <c r="G59" s="40" t="s">
        <v>27</v>
      </c>
      <c r="H59" s="40" t="s">
        <v>27</v>
      </c>
      <c r="I59" s="40" t="s">
        <v>27</v>
      </c>
      <c r="J59" s="39">
        <f>SUM([1]Ф.4.1.КФК1:Ф.4.1.КФК30!J59)</f>
        <v>0</v>
      </c>
      <c r="K59" s="39">
        <f>SUM([1]Ф.4.1.КФК1:Ф.4.1.КФК30!K59)</f>
        <v>0</v>
      </c>
      <c r="L59" s="39">
        <f>SUM([1]Ф.4.1.КФК1:Ф.4.1.КФК30!L59)</f>
        <v>0</v>
      </c>
      <c r="M59" s="39">
        <f>SUM([1]Ф.4.1.КФК1:Ф.4.1.КФК30!M59)</f>
        <v>0</v>
      </c>
      <c r="N59" s="40" t="s">
        <v>27</v>
      </c>
    </row>
    <row r="60" spans="1:14" s="36" customFormat="1" ht="12.75" thickTop="1" thickBot="1" x14ac:dyDescent="0.25">
      <c r="A60" s="53" t="s">
        <v>75</v>
      </c>
      <c r="B60" s="61">
        <v>2720</v>
      </c>
      <c r="C60" s="50">
        <v>390</v>
      </c>
      <c r="D60" s="39">
        <f>SUM([1]Ф.4.1.КФК1:Ф.4.1.КФК30!D60)</f>
        <v>0</v>
      </c>
      <c r="E60" s="40" t="s">
        <v>27</v>
      </c>
      <c r="F60" s="40" t="s">
        <v>27</v>
      </c>
      <c r="G60" s="40" t="s">
        <v>27</v>
      </c>
      <c r="H60" s="40" t="s">
        <v>27</v>
      </c>
      <c r="I60" s="40" t="s">
        <v>27</v>
      </c>
      <c r="J60" s="39">
        <f>SUM([1]Ф.4.1.КФК1:Ф.4.1.КФК30!J60)</f>
        <v>0</v>
      </c>
      <c r="K60" s="39">
        <f>SUM([1]Ф.4.1.КФК1:Ф.4.1.КФК30!K60)</f>
        <v>0</v>
      </c>
      <c r="L60" s="39">
        <f>SUM([1]Ф.4.1.КФК1:Ф.4.1.КФК30!L60)</f>
        <v>0</v>
      </c>
      <c r="M60" s="39">
        <f>SUM([1]Ф.4.1.КФК1:Ф.4.1.КФК30!M60)</f>
        <v>0</v>
      </c>
      <c r="N60" s="40" t="s">
        <v>27</v>
      </c>
    </row>
    <row r="61" spans="1:14" s="36" customFormat="1" ht="12.75" thickTop="1" thickBot="1" x14ac:dyDescent="0.25">
      <c r="A61" s="53" t="s">
        <v>76</v>
      </c>
      <c r="B61" s="61">
        <v>2730</v>
      </c>
      <c r="C61" s="50">
        <v>400</v>
      </c>
      <c r="D61" s="39">
        <f>SUM([1]Ф.4.1.КФК1:Ф.4.1.КФК30!D61)</f>
        <v>0</v>
      </c>
      <c r="E61" s="40" t="s">
        <v>27</v>
      </c>
      <c r="F61" s="40" t="s">
        <v>27</v>
      </c>
      <c r="G61" s="40" t="s">
        <v>27</v>
      </c>
      <c r="H61" s="40" t="s">
        <v>27</v>
      </c>
      <c r="I61" s="40" t="s">
        <v>27</v>
      </c>
      <c r="J61" s="39">
        <f>SUM([1]Ф.4.1.КФК1:Ф.4.1.КФК30!J61)</f>
        <v>0</v>
      </c>
      <c r="K61" s="39">
        <f>SUM([1]Ф.4.1.КФК1:Ф.4.1.КФК30!K61)</f>
        <v>0</v>
      </c>
      <c r="L61" s="39">
        <f>SUM([1]Ф.4.1.КФК1:Ф.4.1.КФК30!L61)</f>
        <v>0</v>
      </c>
      <c r="M61" s="39">
        <f>SUM([1]Ф.4.1.КФК1:Ф.4.1.КФК30!M61)</f>
        <v>0</v>
      </c>
      <c r="N61" s="40" t="s">
        <v>27</v>
      </c>
    </row>
    <row r="62" spans="1:14" s="36" customFormat="1" ht="12.75" thickTop="1" thickBot="1" x14ac:dyDescent="0.25">
      <c r="A62" s="64" t="s">
        <v>77</v>
      </c>
      <c r="B62" s="45">
        <v>2800</v>
      </c>
      <c r="C62" s="37">
        <v>410</v>
      </c>
      <c r="D62" s="39">
        <f>SUM([1]Ф.4.1.КФК1:Ф.4.1.КФК30!D62)</f>
        <v>0</v>
      </c>
      <c r="E62" s="40" t="s">
        <v>27</v>
      </c>
      <c r="F62" s="40" t="s">
        <v>27</v>
      </c>
      <c r="G62" s="40" t="s">
        <v>27</v>
      </c>
      <c r="H62" s="40" t="s">
        <v>27</v>
      </c>
      <c r="I62" s="40" t="s">
        <v>27</v>
      </c>
      <c r="J62" s="39">
        <f>SUM([1]Ф.4.1.КФК1:Ф.4.1.КФК30!J62)</f>
        <v>0</v>
      </c>
      <c r="K62" s="39">
        <f>SUM([1]Ф.4.1.КФК1:Ф.4.1.КФК30!K62)</f>
        <v>0</v>
      </c>
      <c r="L62" s="39">
        <f>SUM([1]Ф.4.1.КФК1:Ф.4.1.КФК30!L62)</f>
        <v>0</v>
      </c>
      <c r="M62" s="39">
        <f>SUM([1]Ф.4.1.КФК1:Ф.4.1.КФК30!M62)</f>
        <v>0</v>
      </c>
      <c r="N62" s="40" t="s">
        <v>27</v>
      </c>
    </row>
    <row r="63" spans="1:14" s="36" customFormat="1" ht="12.75" thickTop="1" thickBot="1" x14ac:dyDescent="0.25">
      <c r="A63" s="45" t="s">
        <v>78</v>
      </c>
      <c r="B63" s="45">
        <v>3000</v>
      </c>
      <c r="C63" s="37">
        <v>420</v>
      </c>
      <c r="D63" s="39">
        <f>SUM([1]Ф.4.1.КФК1:Ф.4.1.КФК30!D63)</f>
        <v>0</v>
      </c>
      <c r="E63" s="40" t="s">
        <v>27</v>
      </c>
      <c r="F63" s="40" t="s">
        <v>27</v>
      </c>
      <c r="G63" s="40" t="s">
        <v>27</v>
      </c>
      <c r="H63" s="40" t="s">
        <v>27</v>
      </c>
      <c r="I63" s="40" t="s">
        <v>27</v>
      </c>
      <c r="J63" s="39">
        <f>SUM([1]Ф.4.1.КФК1:Ф.4.1.КФК30!J63)</f>
        <v>0</v>
      </c>
      <c r="K63" s="39">
        <f>SUM([1]Ф.4.1.КФК1:Ф.4.1.КФК30!K63)</f>
        <v>0</v>
      </c>
      <c r="L63" s="39">
        <f>SUM([1]Ф.4.1.КФК1:Ф.4.1.КФК30!L63)</f>
        <v>0</v>
      </c>
      <c r="M63" s="39">
        <f>SUM([1]Ф.4.1.КФК1:Ф.4.1.КФК30!M63)</f>
        <v>0</v>
      </c>
      <c r="N63" s="40" t="s">
        <v>27</v>
      </c>
    </row>
    <row r="64" spans="1:14" s="36" customFormat="1" ht="12.75" thickTop="1" thickBot="1" x14ac:dyDescent="0.25">
      <c r="A64" s="47" t="s">
        <v>79</v>
      </c>
      <c r="B64" s="45">
        <v>3100</v>
      </c>
      <c r="C64" s="37">
        <v>430</v>
      </c>
      <c r="D64" s="39">
        <f>SUM([1]Ф.4.1.КФК1:Ф.4.1.КФК30!D64)</f>
        <v>0</v>
      </c>
      <c r="E64" s="40" t="s">
        <v>27</v>
      </c>
      <c r="F64" s="40" t="s">
        <v>27</v>
      </c>
      <c r="G64" s="40" t="s">
        <v>27</v>
      </c>
      <c r="H64" s="40" t="s">
        <v>27</v>
      </c>
      <c r="I64" s="40" t="s">
        <v>27</v>
      </c>
      <c r="J64" s="39">
        <f>SUM([1]Ф.4.1.КФК1:Ф.4.1.КФК30!J64)</f>
        <v>0</v>
      </c>
      <c r="K64" s="39">
        <f>SUM([1]Ф.4.1.КФК1:Ф.4.1.КФК30!K64)</f>
        <v>0</v>
      </c>
      <c r="L64" s="39">
        <f>SUM([1]Ф.4.1.КФК1:Ф.4.1.КФК30!L64)</f>
        <v>0</v>
      </c>
      <c r="M64" s="39">
        <f>SUM([1]Ф.4.1.КФК1:Ф.4.1.КФК30!M64)</f>
        <v>0</v>
      </c>
      <c r="N64" s="40" t="s">
        <v>27</v>
      </c>
    </row>
    <row r="65" spans="1:14" s="36" customFormat="1" ht="12.75" thickTop="1" thickBot="1" x14ac:dyDescent="0.25">
      <c r="A65" s="53" t="s">
        <v>80</v>
      </c>
      <c r="B65" s="61">
        <v>3110</v>
      </c>
      <c r="C65" s="50">
        <v>440</v>
      </c>
      <c r="D65" s="39">
        <f>SUM([1]Ф.4.1.КФК1:Ф.4.1.КФК30!D65)</f>
        <v>0</v>
      </c>
      <c r="E65" s="40" t="s">
        <v>27</v>
      </c>
      <c r="F65" s="40" t="s">
        <v>27</v>
      </c>
      <c r="G65" s="40" t="s">
        <v>27</v>
      </c>
      <c r="H65" s="40" t="s">
        <v>27</v>
      </c>
      <c r="I65" s="40" t="s">
        <v>27</v>
      </c>
      <c r="J65" s="39">
        <f>SUM([1]Ф.4.1.КФК1:Ф.4.1.КФК30!J65)</f>
        <v>0</v>
      </c>
      <c r="K65" s="39">
        <f>SUM([1]Ф.4.1.КФК1:Ф.4.1.КФК30!K65)</f>
        <v>0</v>
      </c>
      <c r="L65" s="39">
        <f>SUM([1]Ф.4.1.КФК1:Ф.4.1.КФК30!L65)</f>
        <v>0</v>
      </c>
      <c r="M65" s="39">
        <f>SUM([1]Ф.4.1.КФК1:Ф.4.1.КФК30!M65)</f>
        <v>0</v>
      </c>
      <c r="N65" s="40" t="s">
        <v>27</v>
      </c>
    </row>
    <row r="66" spans="1:14" s="36" customFormat="1" ht="12.75" thickTop="1" thickBot="1" x14ac:dyDescent="0.25">
      <c r="A66" s="60" t="s">
        <v>81</v>
      </c>
      <c r="B66" s="61">
        <v>3120</v>
      </c>
      <c r="C66" s="50">
        <v>450</v>
      </c>
      <c r="D66" s="39">
        <f>SUM([1]Ф.4.1.КФК1:Ф.4.1.КФК30!D66)</f>
        <v>0</v>
      </c>
      <c r="E66" s="40" t="s">
        <v>27</v>
      </c>
      <c r="F66" s="40" t="s">
        <v>27</v>
      </c>
      <c r="G66" s="40" t="s">
        <v>27</v>
      </c>
      <c r="H66" s="40" t="s">
        <v>27</v>
      </c>
      <c r="I66" s="40" t="s">
        <v>27</v>
      </c>
      <c r="J66" s="39">
        <f>SUM([1]Ф.4.1.КФК1:Ф.4.1.КФК30!J66)</f>
        <v>0</v>
      </c>
      <c r="K66" s="39">
        <f>SUM([1]Ф.4.1.КФК1:Ф.4.1.КФК30!K66)</f>
        <v>0</v>
      </c>
      <c r="L66" s="39">
        <f>SUM([1]Ф.4.1.КФК1:Ф.4.1.КФК30!L66)</f>
        <v>0</v>
      </c>
      <c r="M66" s="39">
        <f>SUM([1]Ф.4.1.КФК1:Ф.4.1.КФК30!M66)</f>
        <v>0</v>
      </c>
      <c r="N66" s="40" t="s">
        <v>27</v>
      </c>
    </row>
    <row r="67" spans="1:14" s="36" customFormat="1" ht="13.5" customHeight="1" thickTop="1" thickBot="1" x14ac:dyDescent="0.25">
      <c r="A67" s="59" t="s">
        <v>82</v>
      </c>
      <c r="B67" s="58">
        <v>3121</v>
      </c>
      <c r="C67" s="33">
        <v>460</v>
      </c>
      <c r="D67" s="39">
        <f>SUM([1]Ф.4.1.КФК1:Ф.4.1.КФК30!D67)</f>
        <v>0</v>
      </c>
      <c r="E67" s="40" t="s">
        <v>27</v>
      </c>
      <c r="F67" s="40" t="s">
        <v>27</v>
      </c>
      <c r="G67" s="40" t="s">
        <v>27</v>
      </c>
      <c r="H67" s="40" t="s">
        <v>27</v>
      </c>
      <c r="I67" s="40" t="s">
        <v>27</v>
      </c>
      <c r="J67" s="39">
        <f>SUM([1]Ф.4.1.КФК1:Ф.4.1.КФК30!J67)</f>
        <v>0</v>
      </c>
      <c r="K67" s="39">
        <f>SUM([1]Ф.4.1.КФК1:Ф.4.1.КФК30!K67)</f>
        <v>0</v>
      </c>
      <c r="L67" s="39">
        <f>SUM([1]Ф.4.1.КФК1:Ф.4.1.КФК30!L67)</f>
        <v>0</v>
      </c>
      <c r="M67" s="39">
        <f>SUM([1]Ф.4.1.КФК1:Ф.4.1.КФК30!M67)</f>
        <v>0</v>
      </c>
      <c r="N67" s="40" t="s">
        <v>27</v>
      </c>
    </row>
    <row r="68" spans="1:14" s="36" customFormat="1" ht="12.75" thickTop="1" thickBot="1" x14ac:dyDescent="0.25">
      <c r="A68" s="59" t="s">
        <v>83</v>
      </c>
      <c r="B68" s="58">
        <v>3122</v>
      </c>
      <c r="C68" s="33">
        <v>470</v>
      </c>
      <c r="D68" s="39">
        <f>SUM([1]Ф.4.1.КФК1:Ф.4.1.КФК30!D68)</f>
        <v>0</v>
      </c>
      <c r="E68" s="40" t="s">
        <v>27</v>
      </c>
      <c r="F68" s="40" t="s">
        <v>27</v>
      </c>
      <c r="G68" s="40" t="s">
        <v>27</v>
      </c>
      <c r="H68" s="40" t="s">
        <v>27</v>
      </c>
      <c r="I68" s="40" t="s">
        <v>27</v>
      </c>
      <c r="J68" s="39">
        <f>SUM([1]Ф.4.1.КФК1:Ф.4.1.КФК30!J68)</f>
        <v>0</v>
      </c>
      <c r="K68" s="39">
        <f>SUM([1]Ф.4.1.КФК1:Ф.4.1.КФК30!K68)</f>
        <v>0</v>
      </c>
      <c r="L68" s="39">
        <f>SUM([1]Ф.4.1.КФК1:Ф.4.1.КФК30!L68)</f>
        <v>0</v>
      </c>
      <c r="M68" s="39">
        <f>SUM([1]Ф.4.1.КФК1:Ф.4.1.КФК30!M68)</f>
        <v>0</v>
      </c>
      <c r="N68" s="40" t="s">
        <v>27</v>
      </c>
    </row>
    <row r="69" spans="1:14" s="36" customFormat="1" ht="12.75" thickTop="1" thickBot="1" x14ac:dyDescent="0.25">
      <c r="A69" s="48" t="s">
        <v>84</v>
      </c>
      <c r="B69" s="61">
        <v>3130</v>
      </c>
      <c r="C69" s="50">
        <v>480</v>
      </c>
      <c r="D69" s="39">
        <f>SUM([1]Ф.4.1.КФК1:Ф.4.1.КФК30!D69)</f>
        <v>0</v>
      </c>
      <c r="E69" s="40" t="s">
        <v>27</v>
      </c>
      <c r="F69" s="40" t="s">
        <v>27</v>
      </c>
      <c r="G69" s="40" t="s">
        <v>27</v>
      </c>
      <c r="H69" s="40" t="s">
        <v>27</v>
      </c>
      <c r="I69" s="40" t="s">
        <v>27</v>
      </c>
      <c r="J69" s="39">
        <f>SUM([1]Ф.4.1.КФК1:Ф.4.1.КФК30!J69)</f>
        <v>0</v>
      </c>
      <c r="K69" s="39">
        <f>SUM([1]Ф.4.1.КФК1:Ф.4.1.КФК30!K69)</f>
        <v>0</v>
      </c>
      <c r="L69" s="39">
        <f>SUM([1]Ф.4.1.КФК1:Ф.4.1.КФК30!L69)</f>
        <v>0</v>
      </c>
      <c r="M69" s="39">
        <f>SUM([1]Ф.4.1.КФК1:Ф.4.1.КФК30!M69)</f>
        <v>0</v>
      </c>
      <c r="N69" s="40" t="s">
        <v>27</v>
      </c>
    </row>
    <row r="70" spans="1:14" s="36" customFormat="1" ht="12.75" thickTop="1" thickBot="1" x14ac:dyDescent="0.25">
      <c r="A70" s="59" t="s">
        <v>85</v>
      </c>
      <c r="B70" s="58">
        <v>3131</v>
      </c>
      <c r="C70" s="33">
        <v>490</v>
      </c>
      <c r="D70" s="39">
        <f>SUM([1]Ф.4.1.КФК1:Ф.4.1.КФК30!D70)</f>
        <v>0</v>
      </c>
      <c r="E70" s="40" t="s">
        <v>27</v>
      </c>
      <c r="F70" s="40" t="s">
        <v>27</v>
      </c>
      <c r="G70" s="40" t="s">
        <v>27</v>
      </c>
      <c r="H70" s="40" t="s">
        <v>27</v>
      </c>
      <c r="I70" s="40" t="s">
        <v>27</v>
      </c>
      <c r="J70" s="39">
        <f>SUM([1]Ф.4.1.КФК1:Ф.4.1.КФК30!J70)</f>
        <v>0</v>
      </c>
      <c r="K70" s="39">
        <f>SUM([1]Ф.4.1.КФК1:Ф.4.1.КФК30!K70)</f>
        <v>0</v>
      </c>
      <c r="L70" s="39">
        <f>SUM([1]Ф.4.1.КФК1:Ф.4.1.КФК30!L70)</f>
        <v>0</v>
      </c>
      <c r="M70" s="39">
        <f>SUM([1]Ф.4.1.КФК1:Ф.4.1.КФК30!M70)</f>
        <v>0</v>
      </c>
      <c r="N70" s="40" t="s">
        <v>27</v>
      </c>
    </row>
    <row r="71" spans="1:14" s="36" customFormat="1" ht="12.75" thickTop="1" thickBot="1" x14ac:dyDescent="0.25">
      <c r="A71" s="59" t="s">
        <v>86</v>
      </c>
      <c r="B71" s="58">
        <v>3132</v>
      </c>
      <c r="C71" s="33">
        <v>500</v>
      </c>
      <c r="D71" s="39">
        <f>SUM([1]Ф.4.1.КФК1:Ф.4.1.КФК30!D71)</f>
        <v>0</v>
      </c>
      <c r="E71" s="40" t="s">
        <v>27</v>
      </c>
      <c r="F71" s="40" t="s">
        <v>27</v>
      </c>
      <c r="G71" s="40" t="s">
        <v>27</v>
      </c>
      <c r="H71" s="40" t="s">
        <v>27</v>
      </c>
      <c r="I71" s="40" t="s">
        <v>27</v>
      </c>
      <c r="J71" s="39">
        <f>SUM([1]Ф.4.1.КФК1:Ф.4.1.КФК30!J71)</f>
        <v>0</v>
      </c>
      <c r="K71" s="39">
        <f>SUM([1]Ф.4.1.КФК1:Ф.4.1.КФК30!K71)</f>
        <v>0</v>
      </c>
      <c r="L71" s="39">
        <f>SUM([1]Ф.4.1.КФК1:Ф.4.1.КФК30!L71)</f>
        <v>0</v>
      </c>
      <c r="M71" s="39">
        <f>SUM([1]Ф.4.1.КФК1:Ф.4.1.КФК30!M71)</f>
        <v>0</v>
      </c>
      <c r="N71" s="40" t="s">
        <v>27</v>
      </c>
    </row>
    <row r="72" spans="1:14" s="36" customFormat="1" ht="12.75" thickTop="1" thickBot="1" x14ac:dyDescent="0.25">
      <c r="A72" s="48" t="s">
        <v>87</v>
      </c>
      <c r="B72" s="61">
        <v>3140</v>
      </c>
      <c r="C72" s="50">
        <v>510</v>
      </c>
      <c r="D72" s="39">
        <f>SUM([1]Ф.4.1.КФК1:Ф.4.1.КФК30!D72)</f>
        <v>0</v>
      </c>
      <c r="E72" s="40" t="s">
        <v>27</v>
      </c>
      <c r="F72" s="40" t="s">
        <v>27</v>
      </c>
      <c r="G72" s="40" t="s">
        <v>27</v>
      </c>
      <c r="H72" s="40" t="s">
        <v>27</v>
      </c>
      <c r="I72" s="40" t="s">
        <v>27</v>
      </c>
      <c r="J72" s="39">
        <f>SUM([1]Ф.4.1.КФК1:Ф.4.1.КФК30!J72)</f>
        <v>0</v>
      </c>
      <c r="K72" s="39">
        <f>SUM([1]Ф.4.1.КФК1:Ф.4.1.КФК30!K72)</f>
        <v>0</v>
      </c>
      <c r="L72" s="39">
        <f>SUM([1]Ф.4.1.КФК1:Ф.4.1.КФК30!L72)</f>
        <v>0</v>
      </c>
      <c r="M72" s="39">
        <f>SUM([1]Ф.4.1.КФК1:Ф.4.1.КФК30!M72)</f>
        <v>0</v>
      </c>
      <c r="N72" s="40" t="s">
        <v>27</v>
      </c>
    </row>
    <row r="73" spans="1:14" s="36" customFormat="1" ht="13.5" thickTop="1" thickBot="1" x14ac:dyDescent="0.25">
      <c r="A73" s="65" t="s">
        <v>88</v>
      </c>
      <c r="B73" s="58">
        <v>3141</v>
      </c>
      <c r="C73" s="33">
        <v>520</v>
      </c>
      <c r="D73" s="39">
        <f>SUM([1]Ф.4.1.КФК1:Ф.4.1.КФК30!D73)</f>
        <v>0</v>
      </c>
      <c r="E73" s="40" t="s">
        <v>27</v>
      </c>
      <c r="F73" s="40" t="s">
        <v>27</v>
      </c>
      <c r="G73" s="40" t="s">
        <v>27</v>
      </c>
      <c r="H73" s="40" t="s">
        <v>27</v>
      </c>
      <c r="I73" s="40" t="s">
        <v>27</v>
      </c>
      <c r="J73" s="39">
        <f>SUM([1]Ф.4.1.КФК1:Ф.4.1.КФК30!J73)</f>
        <v>0</v>
      </c>
      <c r="K73" s="39">
        <f>SUM([1]Ф.4.1.КФК1:Ф.4.1.КФК30!K73)</f>
        <v>0</v>
      </c>
      <c r="L73" s="39">
        <f>SUM([1]Ф.4.1.КФК1:Ф.4.1.КФК30!L73)</f>
        <v>0</v>
      </c>
      <c r="M73" s="39">
        <f>SUM([1]Ф.4.1.КФК1:Ф.4.1.КФК30!M73)</f>
        <v>0</v>
      </c>
      <c r="N73" s="40" t="s">
        <v>27</v>
      </c>
    </row>
    <row r="74" spans="1:14" s="36" customFormat="1" ht="13.5" thickTop="1" thickBot="1" x14ac:dyDescent="0.25">
      <c r="A74" s="65" t="s">
        <v>89</v>
      </c>
      <c r="B74" s="58">
        <v>3142</v>
      </c>
      <c r="C74" s="33">
        <v>530</v>
      </c>
      <c r="D74" s="39">
        <f>SUM([1]Ф.4.1.КФК1:Ф.4.1.КФК30!D74)</f>
        <v>0</v>
      </c>
      <c r="E74" s="40" t="s">
        <v>27</v>
      </c>
      <c r="F74" s="40" t="s">
        <v>27</v>
      </c>
      <c r="G74" s="40" t="s">
        <v>27</v>
      </c>
      <c r="H74" s="40" t="s">
        <v>27</v>
      </c>
      <c r="I74" s="40" t="s">
        <v>27</v>
      </c>
      <c r="J74" s="39">
        <f>SUM([1]Ф.4.1.КФК1:Ф.4.1.КФК30!J74)</f>
        <v>0</v>
      </c>
      <c r="K74" s="39">
        <f>SUM([1]Ф.4.1.КФК1:Ф.4.1.КФК30!K74)</f>
        <v>0</v>
      </c>
      <c r="L74" s="39">
        <f>SUM([1]Ф.4.1.КФК1:Ф.4.1.КФК30!L74)</f>
        <v>0</v>
      </c>
      <c r="M74" s="39">
        <f>SUM([1]Ф.4.1.КФК1:Ф.4.1.КФК30!M74)</f>
        <v>0</v>
      </c>
      <c r="N74" s="40" t="s">
        <v>27</v>
      </c>
    </row>
    <row r="75" spans="1:14" s="36" customFormat="1" ht="13.5" thickTop="1" thickBot="1" x14ac:dyDescent="0.25">
      <c r="A75" s="65" t="s">
        <v>90</v>
      </c>
      <c r="B75" s="58">
        <v>3143</v>
      </c>
      <c r="C75" s="33">
        <v>540</v>
      </c>
      <c r="D75" s="39">
        <f>SUM([1]Ф.4.1.КФК1:Ф.4.1.КФК30!D75)</f>
        <v>0</v>
      </c>
      <c r="E75" s="40" t="s">
        <v>27</v>
      </c>
      <c r="F75" s="40" t="s">
        <v>27</v>
      </c>
      <c r="G75" s="40" t="s">
        <v>27</v>
      </c>
      <c r="H75" s="40" t="s">
        <v>27</v>
      </c>
      <c r="I75" s="40" t="s">
        <v>27</v>
      </c>
      <c r="J75" s="39">
        <f>SUM([1]Ф.4.1.КФК1:Ф.4.1.КФК30!J75)</f>
        <v>0</v>
      </c>
      <c r="K75" s="39">
        <f>SUM([1]Ф.4.1.КФК1:Ф.4.1.КФК30!K75)</f>
        <v>0</v>
      </c>
      <c r="L75" s="39">
        <f>SUM([1]Ф.4.1.КФК1:Ф.4.1.КФК30!L75)</f>
        <v>0</v>
      </c>
      <c r="M75" s="39">
        <f>SUM([1]Ф.4.1.КФК1:Ф.4.1.КФК30!M75)</f>
        <v>0</v>
      </c>
      <c r="N75" s="40" t="s">
        <v>27</v>
      </c>
    </row>
    <row r="76" spans="1:14" s="36" customFormat="1" ht="12.75" thickTop="1" thickBot="1" x14ac:dyDescent="0.25">
      <c r="A76" s="48" t="s">
        <v>91</v>
      </c>
      <c r="B76" s="61">
        <v>3150</v>
      </c>
      <c r="C76" s="50">
        <v>550</v>
      </c>
      <c r="D76" s="39">
        <f>SUM([1]Ф.4.1.КФК1:Ф.4.1.КФК30!D76)</f>
        <v>0</v>
      </c>
      <c r="E76" s="40" t="s">
        <v>27</v>
      </c>
      <c r="F76" s="40" t="s">
        <v>27</v>
      </c>
      <c r="G76" s="40" t="s">
        <v>27</v>
      </c>
      <c r="H76" s="40" t="s">
        <v>27</v>
      </c>
      <c r="I76" s="40" t="s">
        <v>27</v>
      </c>
      <c r="J76" s="39">
        <f>SUM([1]Ф.4.1.КФК1:Ф.4.1.КФК30!J76)</f>
        <v>0</v>
      </c>
      <c r="K76" s="39">
        <f>SUM([1]Ф.4.1.КФК1:Ф.4.1.КФК30!K76)</f>
        <v>0</v>
      </c>
      <c r="L76" s="39">
        <f>SUM([1]Ф.4.1.КФК1:Ф.4.1.КФК30!L76)</f>
        <v>0</v>
      </c>
      <c r="M76" s="39">
        <f>SUM([1]Ф.4.1.КФК1:Ф.4.1.КФК30!M76)</f>
        <v>0</v>
      </c>
      <c r="N76" s="40" t="s">
        <v>27</v>
      </c>
    </row>
    <row r="77" spans="1:14" s="36" customFormat="1" ht="12.75" thickTop="1" thickBot="1" x14ac:dyDescent="0.25">
      <c r="A77" s="48" t="s">
        <v>92</v>
      </c>
      <c r="B77" s="61">
        <v>3160</v>
      </c>
      <c r="C77" s="50">
        <v>560</v>
      </c>
      <c r="D77" s="39">
        <f>SUM([1]Ф.4.1.КФК1:Ф.4.1.КФК30!D77)</f>
        <v>0</v>
      </c>
      <c r="E77" s="40" t="s">
        <v>27</v>
      </c>
      <c r="F77" s="40" t="s">
        <v>27</v>
      </c>
      <c r="G77" s="40" t="s">
        <v>27</v>
      </c>
      <c r="H77" s="40" t="s">
        <v>27</v>
      </c>
      <c r="I77" s="40" t="s">
        <v>27</v>
      </c>
      <c r="J77" s="39">
        <f>SUM([1]Ф.4.1.КФК1:Ф.4.1.КФК30!J77)</f>
        <v>0</v>
      </c>
      <c r="K77" s="39">
        <f>SUM([1]Ф.4.1.КФК1:Ф.4.1.КФК30!K77)</f>
        <v>0</v>
      </c>
      <c r="L77" s="39">
        <f>SUM([1]Ф.4.1.КФК1:Ф.4.1.КФК30!L77)</f>
        <v>0</v>
      </c>
      <c r="M77" s="39">
        <f>SUM([1]Ф.4.1.КФК1:Ф.4.1.КФК30!M77)</f>
        <v>0</v>
      </c>
      <c r="N77" s="40" t="s">
        <v>27</v>
      </c>
    </row>
    <row r="78" spans="1:14" s="36" customFormat="1" ht="12.75" thickTop="1" thickBot="1" x14ac:dyDescent="0.25">
      <c r="A78" s="47" t="s">
        <v>93</v>
      </c>
      <c r="B78" s="45">
        <v>3200</v>
      </c>
      <c r="C78" s="37">
        <v>570</v>
      </c>
      <c r="D78" s="39">
        <f>SUM([1]Ф.4.1.КФК1:Ф.4.1.КФК30!D78)</f>
        <v>0</v>
      </c>
      <c r="E78" s="40" t="s">
        <v>27</v>
      </c>
      <c r="F78" s="40" t="s">
        <v>27</v>
      </c>
      <c r="G78" s="40" t="s">
        <v>27</v>
      </c>
      <c r="H78" s="40" t="s">
        <v>27</v>
      </c>
      <c r="I78" s="40" t="s">
        <v>27</v>
      </c>
      <c r="J78" s="39">
        <f>SUM([1]Ф.4.1.КФК1:Ф.4.1.КФК30!J78)</f>
        <v>0</v>
      </c>
      <c r="K78" s="39">
        <f>SUM([1]Ф.4.1.КФК1:Ф.4.1.КФК30!K78)</f>
        <v>0</v>
      </c>
      <c r="L78" s="39">
        <f>SUM([1]Ф.4.1.КФК1:Ф.4.1.КФК30!L78)</f>
        <v>0</v>
      </c>
      <c r="M78" s="39">
        <f>SUM([1]Ф.4.1.КФК1:Ф.4.1.КФК30!M78)</f>
        <v>0</v>
      </c>
      <c r="N78" s="40" t="s">
        <v>27</v>
      </c>
    </row>
    <row r="79" spans="1:14" s="36" customFormat="1" ht="12.75" thickTop="1" thickBot="1" x14ac:dyDescent="0.25">
      <c r="A79" s="53" t="s">
        <v>94</v>
      </c>
      <c r="B79" s="61">
        <v>3210</v>
      </c>
      <c r="C79" s="50">
        <v>580</v>
      </c>
      <c r="D79" s="39">
        <f>SUM([1]Ф.4.1.КФК1:Ф.4.1.КФК30!D79)</f>
        <v>0</v>
      </c>
      <c r="E79" s="40" t="s">
        <v>27</v>
      </c>
      <c r="F79" s="40" t="s">
        <v>27</v>
      </c>
      <c r="G79" s="40" t="s">
        <v>27</v>
      </c>
      <c r="H79" s="40" t="s">
        <v>27</v>
      </c>
      <c r="I79" s="40" t="s">
        <v>27</v>
      </c>
      <c r="J79" s="39">
        <f>SUM([1]Ф.4.1.КФК1:Ф.4.1.КФК30!J79)</f>
        <v>0</v>
      </c>
      <c r="K79" s="39">
        <f>SUM([1]Ф.4.1.КФК1:Ф.4.1.КФК30!K79)</f>
        <v>0</v>
      </c>
      <c r="L79" s="39">
        <f>SUM([1]Ф.4.1.КФК1:Ф.4.1.КФК30!L79)</f>
        <v>0</v>
      </c>
      <c r="M79" s="39">
        <f>SUM([1]Ф.4.1.КФК1:Ф.4.1.КФК30!M79)</f>
        <v>0</v>
      </c>
      <c r="N79" s="40" t="s">
        <v>27</v>
      </c>
    </row>
    <row r="80" spans="1:14" s="36" customFormat="1" ht="12.75" thickTop="1" thickBot="1" x14ac:dyDescent="0.25">
      <c r="A80" s="53" t="s">
        <v>95</v>
      </c>
      <c r="B80" s="61">
        <v>3220</v>
      </c>
      <c r="C80" s="50">
        <v>590</v>
      </c>
      <c r="D80" s="39">
        <f>SUM([1]Ф.4.1.КФК1:Ф.4.1.КФК30!D80)</f>
        <v>0</v>
      </c>
      <c r="E80" s="40" t="s">
        <v>27</v>
      </c>
      <c r="F80" s="40" t="s">
        <v>27</v>
      </c>
      <c r="G80" s="40" t="s">
        <v>27</v>
      </c>
      <c r="H80" s="40" t="s">
        <v>27</v>
      </c>
      <c r="I80" s="40" t="s">
        <v>27</v>
      </c>
      <c r="J80" s="39">
        <f>SUM([1]Ф.4.1.КФК1:Ф.4.1.КФК30!J80)</f>
        <v>0</v>
      </c>
      <c r="K80" s="39">
        <f>SUM([1]Ф.4.1.КФК1:Ф.4.1.КФК30!K80)</f>
        <v>0</v>
      </c>
      <c r="L80" s="39">
        <f>SUM([1]Ф.4.1.КФК1:Ф.4.1.КФК30!L80)</f>
        <v>0</v>
      </c>
      <c r="M80" s="39">
        <f>SUM([1]Ф.4.1.КФК1:Ф.4.1.КФК30!M80)</f>
        <v>0</v>
      </c>
      <c r="N80" s="40" t="s">
        <v>27</v>
      </c>
    </row>
    <row r="81" spans="1:14" s="36" customFormat="1" ht="12.75" customHeight="1" thickTop="1" thickBot="1" x14ac:dyDescent="0.25">
      <c r="A81" s="48" t="s">
        <v>96</v>
      </c>
      <c r="B81" s="61">
        <v>3230</v>
      </c>
      <c r="C81" s="50">
        <v>600</v>
      </c>
      <c r="D81" s="39">
        <f>SUM([1]Ф.4.1.КФК1:Ф.4.1.КФК30!D81)</f>
        <v>0</v>
      </c>
      <c r="E81" s="40" t="s">
        <v>27</v>
      </c>
      <c r="F81" s="40" t="s">
        <v>27</v>
      </c>
      <c r="G81" s="40" t="s">
        <v>27</v>
      </c>
      <c r="H81" s="40" t="s">
        <v>27</v>
      </c>
      <c r="I81" s="40" t="s">
        <v>27</v>
      </c>
      <c r="J81" s="39">
        <f>SUM([1]Ф.4.1.КФК1:Ф.4.1.КФК30!J81)</f>
        <v>0</v>
      </c>
      <c r="K81" s="39">
        <f>SUM([1]Ф.4.1.КФК1:Ф.4.1.КФК30!K81)</f>
        <v>0</v>
      </c>
      <c r="L81" s="39">
        <f>SUM([1]Ф.4.1.КФК1:Ф.4.1.КФК30!L81)</f>
        <v>0</v>
      </c>
      <c r="M81" s="39">
        <f>SUM([1]Ф.4.1.КФК1:Ф.4.1.КФК30!M81)</f>
        <v>0</v>
      </c>
      <c r="N81" s="40" t="s">
        <v>27</v>
      </c>
    </row>
    <row r="82" spans="1:14" s="36" customFormat="1" ht="13.5" customHeight="1" thickTop="1" thickBot="1" x14ac:dyDescent="0.25">
      <c r="A82" s="53" t="s">
        <v>97</v>
      </c>
      <c r="B82" s="61">
        <v>3240</v>
      </c>
      <c r="C82" s="50">
        <v>610</v>
      </c>
      <c r="D82" s="39">
        <f>SUM([1]Ф.4.1.КФК1:Ф.4.1.КФК30!D82)</f>
        <v>0</v>
      </c>
      <c r="E82" s="40" t="s">
        <v>27</v>
      </c>
      <c r="F82" s="40" t="s">
        <v>27</v>
      </c>
      <c r="G82" s="40" t="s">
        <v>27</v>
      </c>
      <c r="H82" s="40" t="s">
        <v>27</v>
      </c>
      <c r="I82" s="40" t="s">
        <v>27</v>
      </c>
      <c r="J82" s="39">
        <f>SUM([1]Ф.4.1.КФК1:Ф.4.1.КФК30!J82)</f>
        <v>0</v>
      </c>
      <c r="K82" s="39">
        <f>SUM([1]Ф.4.1.КФК1:Ф.4.1.КФК30!K82)</f>
        <v>0</v>
      </c>
      <c r="L82" s="39">
        <f>SUM([1]Ф.4.1.КФК1:Ф.4.1.КФК30!L82)</f>
        <v>0</v>
      </c>
      <c r="M82" s="39">
        <f>SUM([1]Ф.4.1.КФК1:Ф.4.1.КФК30!M82)</f>
        <v>0</v>
      </c>
      <c r="N82" s="40" t="s">
        <v>27</v>
      </c>
    </row>
    <row r="83" spans="1:14" s="36" customFormat="1" ht="12" hidden="1" customHeight="1" x14ac:dyDescent="0.2">
      <c r="A83" s="66"/>
      <c r="B83" s="67"/>
      <c r="C83" s="67"/>
      <c r="D83" s="68"/>
      <c r="E83" s="69"/>
      <c r="F83" s="69"/>
      <c r="G83" s="69"/>
      <c r="H83" s="69"/>
      <c r="I83" s="69"/>
      <c r="J83" s="68"/>
      <c r="K83" s="68"/>
      <c r="L83" s="68"/>
      <c r="M83" s="68"/>
      <c r="N83" s="69"/>
    </row>
    <row r="84" spans="1:14" s="36" customFormat="1" ht="12" hidden="1" customHeight="1" thickTop="1" x14ac:dyDescent="0.2">
      <c r="A84" s="66"/>
      <c r="B84" s="67"/>
      <c r="C84" s="67"/>
      <c r="D84" s="68"/>
      <c r="E84" s="69"/>
      <c r="F84" s="69"/>
      <c r="G84" s="69"/>
      <c r="H84" s="69"/>
      <c r="I84" s="69"/>
      <c r="J84" s="68"/>
      <c r="K84" s="68"/>
      <c r="L84" s="68"/>
      <c r="M84" s="68"/>
      <c r="N84" s="69"/>
    </row>
    <row r="85" spans="1:14" s="36" customFormat="1" ht="12" hidden="1" customHeight="1" thickTop="1" x14ac:dyDescent="0.2">
      <c r="A85" s="66" t="s">
        <v>98</v>
      </c>
      <c r="B85" s="67">
        <v>2450</v>
      </c>
      <c r="C85" s="67">
        <v>610</v>
      </c>
      <c r="D85" s="70" t="str">
        <f>IF(((SUM([1]Ф.4.1.КФК1!D85))+(SUM([1]Ф.4.1.КФК2!D85))+(SUM([1]Ф.4.1.КФК3!D85))+(SUM([1]Ф.4.1.КФК4!D85))+(SUM([1]Ф.4.1.КФК5!D85))+(SUM([1]Ф.4.1.КФК6!D85))+(SUM([1]Ф.4.1.КФК7!D85))+(SUM([1]Ф.4.1.КФК8!D85))+(SUM([1]Ф.4.1.КФК9!D85))+(SUM([1]Ф.4.1.КФК10!D85))+(SUM([1]Ф.4.1.КФК11!D85))+(SUM([1]Ф.4.1.КФК12!D85))+(SUM([1]Ф.4.1.КФК13!D85))+(SUM([1]Ф.4.1.КФК14!D85))+(SUM([1]Ф.4.1.КФК15!D85))+(SUM([1]Ф.4.1.КФК16!D85))+(SUM([1]Ф.4.1.КФК17!D85))+(SUM([1]Ф.4.1.КФК18!D85))+(SUM([1]Ф.4.1.КФК19!D85))+(SUM([1]Ф.4.1.КФК20!D85)))&gt;0,(SUM([1]Ф.4.1.КФК1!D85))+(SUM([1]Ф.4.1.КФК2!D85))+(SUM([1]Ф.4.1.КФК3!D85))+(SUM([1]Ф.4.1.КФК4!D85))+(SUM([1]Ф.4.1.КФК5!D85))+(SUM([1]Ф.4.1.КФК6!D85))+(SUM([1]Ф.4.1.КФК7!D85))+(SUM([1]Ф.4.1.КФК8!D85))+(SUM([1]Ф.4.1.КФК9!D85))+(SUM([1]Ф.4.1.КФК10!D85))+(SUM([1]Ф.4.1.КФК11!D85))+(SUM([1]Ф.4.1.КФК12!D85))+(SUM([1]Ф.4.1.КФК13!D85))+(SUM([1]Ф.4.1.КФК14!D85))+(SUM([1]Ф.4.1.КФК15!D85))+(SUM([1]Ф.4.1.КФК16!D85))+(SUM([1]Ф.4.1.КФК17!D85))+(SUM([1]Ф.4.1.КФК18!D85))+(SUM([1]Ф.4.1.КФК19!D85))+(SUM([1]Ф.4.1.КФК20!D85)),"-")</f>
        <v>-</v>
      </c>
      <c r="E85" s="71" t="s">
        <v>27</v>
      </c>
      <c r="F85" s="71" t="s">
        <v>27</v>
      </c>
      <c r="G85" s="71" t="s">
        <v>27</v>
      </c>
      <c r="H85" s="71" t="s">
        <v>27</v>
      </c>
      <c r="I85" s="71" t="s">
        <v>27</v>
      </c>
      <c r="J85" s="70" t="str">
        <f>IF(((SUM([1]Ф.4.1.КФК1!J85))+(SUM([1]Ф.4.1.КФК2!J85))+(SUM([1]Ф.4.1.КФК3!J85))+(SUM([1]Ф.4.1.КФК4!J85))+(SUM([1]Ф.4.1.КФК5!J85))+(SUM([1]Ф.4.1.КФК6!J85))+(SUM([1]Ф.4.1.КФК7!J85))+(SUM([1]Ф.4.1.КФК8!J85))+(SUM([1]Ф.4.1.КФК9!J85))+(SUM([1]Ф.4.1.КФК10!J85))+(SUM([1]Ф.4.1.КФК11!J85))+(SUM([1]Ф.4.1.КФК12!J85))+(SUM([1]Ф.4.1.КФК13!J85))+(SUM([1]Ф.4.1.КФК14!J85))+(SUM([1]Ф.4.1.КФК15!J85))+(SUM([1]Ф.4.1.КФК16!J85))+(SUM([1]Ф.4.1.КФК17!J85))+(SUM([1]Ф.4.1.КФК18!J85))+(SUM([1]Ф.4.1.КФК19!J85))+(SUM([1]Ф.4.1.КФК20!J85)))&gt;0,(SUM([1]Ф.4.1.КФК1!J85))+(SUM([1]Ф.4.1.КФК2!J85))+(SUM([1]Ф.4.1.КФК3!J85))+(SUM([1]Ф.4.1.КФК4!J85))+(SUM([1]Ф.4.1.КФК5!J85))+(SUM([1]Ф.4.1.КФК6!J85))+(SUM([1]Ф.4.1.КФК7!J85))+(SUM([1]Ф.4.1.КФК8!J85))+(SUM([1]Ф.4.1.КФК9!J85))+(SUM([1]Ф.4.1.КФК10!J85))+(SUM([1]Ф.4.1.КФК11!J85))+(SUM([1]Ф.4.1.КФК12!J85))+(SUM([1]Ф.4.1.КФК13!J85))+(SUM([1]Ф.4.1.КФК14!J85))+(SUM([1]Ф.4.1.КФК15!J85))+(SUM([1]Ф.4.1.КФК16!J85))+(SUM([1]Ф.4.1.КФК17!J85))+(SUM([1]Ф.4.1.КФК18!J85))+(SUM([1]Ф.4.1.КФК19!J85))+(SUM([1]Ф.4.1.КФК20!J85)),"-")</f>
        <v>-</v>
      </c>
      <c r="K85" s="70" t="str">
        <f>IF(((SUM([1]Ф.4.1.КФК1!K85))+(SUM([1]Ф.4.1.КФК2!K85))+(SUM([1]Ф.4.1.КФК3!K85))+(SUM([1]Ф.4.1.КФК4!K85))+(SUM([1]Ф.4.1.КФК5!K85))+(SUM([1]Ф.4.1.КФК6!K85))+(SUM([1]Ф.4.1.КФК7!K85))+(SUM([1]Ф.4.1.КФК8!K85))+(SUM([1]Ф.4.1.КФК9!K85))+(SUM([1]Ф.4.1.КФК10!K85))+(SUM([1]Ф.4.1.КФК11!K85))+(SUM([1]Ф.4.1.КФК12!K85))+(SUM([1]Ф.4.1.КФК13!K85))+(SUM([1]Ф.4.1.КФК14!K85))+(SUM([1]Ф.4.1.КФК15!K85))+(SUM([1]Ф.4.1.КФК16!K85))+(SUM([1]Ф.4.1.КФК17!K85))+(SUM([1]Ф.4.1.КФК18!K85))+(SUM([1]Ф.4.1.КФК19!K85))+(SUM([1]Ф.4.1.КФК20!K85)))&gt;0,(SUM([1]Ф.4.1.КФК1!K85))+(SUM([1]Ф.4.1.КФК2!K85))+(SUM([1]Ф.4.1.КФК3!K85))+(SUM([1]Ф.4.1.КФК4!K85))+(SUM([1]Ф.4.1.КФК5!K85))+(SUM([1]Ф.4.1.КФК6!K85))+(SUM([1]Ф.4.1.КФК7!K85))+(SUM([1]Ф.4.1.КФК8!K85))+(SUM([1]Ф.4.1.КФК9!K85))+(SUM([1]Ф.4.1.КФК10!K85))+(SUM([1]Ф.4.1.КФК11!K85))+(SUM([1]Ф.4.1.КФК12!K85))+(SUM([1]Ф.4.1.КФК13!K85))+(SUM([1]Ф.4.1.КФК14!K85))+(SUM([1]Ф.4.1.КФК15!K85))+(SUM([1]Ф.4.1.КФК16!K85))+(SUM([1]Ф.4.1.КФК17!K85))+(SUM([1]Ф.4.1.КФК18!K85))+(SUM([1]Ф.4.1.КФК19!K85))+(SUM([1]Ф.4.1.КФК20!K85)),"-")</f>
        <v>-</v>
      </c>
      <c r="L85" s="70" t="str">
        <f>IF(((SUM([1]Ф.4.1.КФК1!L85))+(SUM([1]Ф.4.1.КФК2!L85))+(SUM([1]Ф.4.1.КФК3!L85))+(SUM([1]Ф.4.1.КФК4!L85))+(SUM([1]Ф.4.1.КФК5!L85))+(SUM([1]Ф.4.1.КФК6!L85))+(SUM([1]Ф.4.1.КФК7!L85))+(SUM([1]Ф.4.1.КФК8!L85))+(SUM([1]Ф.4.1.КФК9!L85))+(SUM([1]Ф.4.1.КФК10!L85))+(SUM([1]Ф.4.1.КФК11!L85))+(SUM([1]Ф.4.1.КФК12!L85))+(SUM([1]Ф.4.1.КФК13!L85))+(SUM([1]Ф.4.1.КФК14!L85))+(SUM([1]Ф.4.1.КФК15!L85))+(SUM([1]Ф.4.1.КФК16!L85))+(SUM([1]Ф.4.1.КФК17!L85))+(SUM([1]Ф.4.1.КФК18!L85))+(SUM([1]Ф.4.1.КФК19!L85))+(SUM([1]Ф.4.1.КФК20!L85)))&gt;0,(SUM([1]Ф.4.1.КФК1!L85))+(SUM([1]Ф.4.1.КФК2!L85))+(SUM([1]Ф.4.1.КФК3!L85))+(SUM([1]Ф.4.1.КФК4!L85))+(SUM([1]Ф.4.1.КФК5!L85))+(SUM([1]Ф.4.1.КФК6!L85))+(SUM([1]Ф.4.1.КФК7!L85))+(SUM([1]Ф.4.1.КФК8!L85))+(SUM([1]Ф.4.1.КФК9!L85))+(SUM([1]Ф.4.1.КФК10!L85))+(SUM([1]Ф.4.1.КФК11!L85))+(SUM([1]Ф.4.1.КФК12!L85))+(SUM([1]Ф.4.1.КФК13!L85))+(SUM([1]Ф.4.1.КФК14!L85))+(SUM([1]Ф.4.1.КФК15!L85))+(SUM([1]Ф.4.1.КФК16!L85))+(SUM([1]Ф.4.1.КФК17!L85))+(SUM([1]Ф.4.1.КФК18!L85))+(SUM([1]Ф.4.1.КФК19!L85))+(SUM([1]Ф.4.1.КФК20!L85)),"-")</f>
        <v>-</v>
      </c>
      <c r="M85" s="70" t="str">
        <f>IF(((SUM([1]Ф.4.1.КФК1!M85))+(SUM([1]Ф.4.1.КФК2!M85))+(SUM([1]Ф.4.1.КФК3!M85))+(SUM([1]Ф.4.1.КФК4!M85))+(SUM([1]Ф.4.1.КФК5!M85))+(SUM([1]Ф.4.1.КФК6!M85))+(SUM([1]Ф.4.1.КФК7!M85))+(SUM([1]Ф.4.1.КФК8!M85))+(SUM([1]Ф.4.1.КФК9!M85))+(SUM([1]Ф.4.1.КФК10!M85))+(SUM([1]Ф.4.1.КФК11!M85))+(SUM([1]Ф.4.1.КФК12!M85))+(SUM([1]Ф.4.1.КФК13!M85))+(SUM([1]Ф.4.1.КФК14!M85))+(SUM([1]Ф.4.1.КФК15!M85))+(SUM([1]Ф.4.1.КФК16!M85))+(SUM([1]Ф.4.1.КФК17!M85))+(SUM([1]Ф.4.1.КФК18!M85))+(SUM([1]Ф.4.1.КФК19!M85))+(SUM([1]Ф.4.1.КФК20!M85)))&gt;0,(SUM([1]Ф.4.1.КФК1!M85))+(SUM([1]Ф.4.1.КФК2!M85))+(SUM([1]Ф.4.1.КФК3!M85))+(SUM([1]Ф.4.1.КФК4!M85))+(SUM([1]Ф.4.1.КФК5!M85))+(SUM([1]Ф.4.1.КФК6!M85))+(SUM([1]Ф.4.1.КФК7!M85))+(SUM([1]Ф.4.1.КФК8!M85))+(SUM([1]Ф.4.1.КФК9!M85))+(SUM([1]Ф.4.1.КФК10!M85))+(SUM([1]Ф.4.1.КФК11!M85))+(SUM([1]Ф.4.1.КФК12!M85))+(SUM([1]Ф.4.1.КФК13!M85))+(SUM([1]Ф.4.1.КФК14!M85))+(SUM([1]Ф.4.1.КФК15!M85))+(SUM([1]Ф.4.1.КФК16!M85))+(SUM([1]Ф.4.1.КФК17!M85))+(SUM([1]Ф.4.1.КФК18!M85))+(SUM([1]Ф.4.1.КФК19!M85))+(SUM([1]Ф.4.1.КФК20!M85)),"-")</f>
        <v>-</v>
      </c>
      <c r="N85" s="71" t="s">
        <v>27</v>
      </c>
    </row>
    <row r="86" spans="1:14" s="36" customFormat="1" ht="12" hidden="1" customHeight="1" thickTop="1" x14ac:dyDescent="0.2">
      <c r="A86" s="72" t="s">
        <v>99</v>
      </c>
      <c r="B86" s="73">
        <v>4100</v>
      </c>
      <c r="C86" s="73">
        <v>620</v>
      </c>
      <c r="D86" s="71" t="s">
        <v>27</v>
      </c>
      <c r="E86" s="71" t="s">
        <v>27</v>
      </c>
      <c r="F86" s="71" t="s">
        <v>27</v>
      </c>
      <c r="G86" s="71" t="s">
        <v>27</v>
      </c>
      <c r="H86" s="71" t="s">
        <v>27</v>
      </c>
      <c r="I86" s="71" t="s">
        <v>27</v>
      </c>
      <c r="J86" s="71" t="s">
        <v>27</v>
      </c>
      <c r="K86" s="71" t="s">
        <v>27</v>
      </c>
      <c r="L86" s="71" t="s">
        <v>27</v>
      </c>
      <c r="M86" s="71" t="s">
        <v>27</v>
      </c>
      <c r="N86" s="71" t="s">
        <v>27</v>
      </c>
    </row>
    <row r="87" spans="1:14" s="36" customFormat="1" ht="12" hidden="1" customHeight="1" thickTop="1" x14ac:dyDescent="0.2">
      <c r="A87" s="66" t="s">
        <v>100</v>
      </c>
      <c r="B87" s="67">
        <v>4110</v>
      </c>
      <c r="C87" s="73">
        <v>630</v>
      </c>
      <c r="D87" s="71" t="s">
        <v>27</v>
      </c>
      <c r="E87" s="71" t="s">
        <v>27</v>
      </c>
      <c r="F87" s="71" t="s">
        <v>27</v>
      </c>
      <c r="G87" s="71" t="s">
        <v>27</v>
      </c>
      <c r="H87" s="71" t="s">
        <v>27</v>
      </c>
      <c r="I87" s="71" t="s">
        <v>27</v>
      </c>
      <c r="J87" s="71" t="s">
        <v>27</v>
      </c>
      <c r="K87" s="71" t="s">
        <v>27</v>
      </c>
      <c r="L87" s="71" t="s">
        <v>27</v>
      </c>
      <c r="M87" s="71" t="s">
        <v>27</v>
      </c>
      <c r="N87" s="71" t="s">
        <v>27</v>
      </c>
    </row>
    <row r="88" spans="1:14" s="36" customFormat="1" ht="12" hidden="1" customHeight="1" thickTop="1" x14ac:dyDescent="0.2">
      <c r="A88" s="74" t="s">
        <v>101</v>
      </c>
      <c r="B88" s="75">
        <v>4111</v>
      </c>
      <c r="C88" s="73">
        <v>640</v>
      </c>
      <c r="D88" s="71" t="s">
        <v>27</v>
      </c>
      <c r="E88" s="71" t="s">
        <v>27</v>
      </c>
      <c r="F88" s="71" t="s">
        <v>27</v>
      </c>
      <c r="G88" s="71" t="s">
        <v>27</v>
      </c>
      <c r="H88" s="71" t="s">
        <v>27</v>
      </c>
      <c r="I88" s="71" t="s">
        <v>27</v>
      </c>
      <c r="J88" s="71" t="s">
        <v>27</v>
      </c>
      <c r="K88" s="71" t="s">
        <v>27</v>
      </c>
      <c r="L88" s="71" t="s">
        <v>27</v>
      </c>
      <c r="M88" s="71" t="s">
        <v>27</v>
      </c>
      <c r="N88" s="71" t="s">
        <v>27</v>
      </c>
    </row>
    <row r="89" spans="1:14" s="36" customFormat="1" ht="12" hidden="1" customHeight="1" thickTop="1" x14ac:dyDescent="0.2">
      <c r="A89" s="74" t="s">
        <v>102</v>
      </c>
      <c r="B89" s="75">
        <v>4112</v>
      </c>
      <c r="C89" s="73">
        <v>650</v>
      </c>
      <c r="D89" s="71" t="s">
        <v>27</v>
      </c>
      <c r="E89" s="71" t="s">
        <v>27</v>
      </c>
      <c r="F89" s="71" t="s">
        <v>27</v>
      </c>
      <c r="G89" s="71" t="s">
        <v>27</v>
      </c>
      <c r="H89" s="71" t="s">
        <v>27</v>
      </c>
      <c r="I89" s="71" t="s">
        <v>27</v>
      </c>
      <c r="J89" s="71" t="s">
        <v>27</v>
      </c>
      <c r="K89" s="71" t="s">
        <v>27</v>
      </c>
      <c r="L89" s="71" t="s">
        <v>27</v>
      </c>
      <c r="M89" s="71" t="s">
        <v>27</v>
      </c>
      <c r="N89" s="71" t="s">
        <v>27</v>
      </c>
    </row>
    <row r="90" spans="1:14" s="36" customFormat="1" ht="12" hidden="1" customHeight="1" thickTop="1" x14ac:dyDescent="0.2">
      <c r="A90" s="76" t="s">
        <v>103</v>
      </c>
      <c r="B90" s="75">
        <v>4113</v>
      </c>
      <c r="C90" s="73">
        <v>660</v>
      </c>
      <c r="D90" s="71" t="s">
        <v>27</v>
      </c>
      <c r="E90" s="71" t="s">
        <v>27</v>
      </c>
      <c r="F90" s="71" t="s">
        <v>27</v>
      </c>
      <c r="G90" s="71" t="s">
        <v>27</v>
      </c>
      <c r="H90" s="71" t="s">
        <v>27</v>
      </c>
      <c r="I90" s="71" t="s">
        <v>27</v>
      </c>
      <c r="J90" s="71" t="s">
        <v>27</v>
      </c>
      <c r="K90" s="71" t="s">
        <v>27</v>
      </c>
      <c r="L90" s="71" t="s">
        <v>27</v>
      </c>
      <c r="M90" s="71" t="s">
        <v>27</v>
      </c>
      <c r="N90" s="71" t="s">
        <v>27</v>
      </c>
    </row>
    <row r="91" spans="1:14" s="36" customFormat="1" ht="12" hidden="1" customHeight="1" thickTop="1" x14ac:dyDescent="0.2">
      <c r="A91" s="66" t="s">
        <v>104</v>
      </c>
      <c r="B91" s="67">
        <v>4120</v>
      </c>
      <c r="C91" s="73">
        <v>670</v>
      </c>
      <c r="D91" s="71" t="s">
        <v>27</v>
      </c>
      <c r="E91" s="71" t="s">
        <v>27</v>
      </c>
      <c r="F91" s="71" t="s">
        <v>27</v>
      </c>
      <c r="G91" s="71" t="s">
        <v>27</v>
      </c>
      <c r="H91" s="71" t="s">
        <v>27</v>
      </c>
      <c r="I91" s="71" t="s">
        <v>27</v>
      </c>
      <c r="J91" s="71" t="s">
        <v>27</v>
      </c>
      <c r="K91" s="71" t="s">
        <v>27</v>
      </c>
      <c r="L91" s="71" t="s">
        <v>27</v>
      </c>
      <c r="M91" s="71" t="s">
        <v>27</v>
      </c>
      <c r="N91" s="71" t="s">
        <v>27</v>
      </c>
    </row>
    <row r="92" spans="1:14" s="36" customFormat="1" ht="12" hidden="1" customHeight="1" thickTop="1" x14ac:dyDescent="0.2">
      <c r="A92" s="77" t="s">
        <v>105</v>
      </c>
      <c r="B92" s="75">
        <v>4121</v>
      </c>
      <c r="C92" s="73">
        <v>680</v>
      </c>
      <c r="D92" s="71" t="s">
        <v>27</v>
      </c>
      <c r="E92" s="71" t="s">
        <v>27</v>
      </c>
      <c r="F92" s="71" t="s">
        <v>27</v>
      </c>
      <c r="G92" s="71" t="s">
        <v>27</v>
      </c>
      <c r="H92" s="71" t="s">
        <v>27</v>
      </c>
      <c r="I92" s="71" t="s">
        <v>27</v>
      </c>
      <c r="J92" s="71" t="s">
        <v>27</v>
      </c>
      <c r="K92" s="71" t="s">
        <v>27</v>
      </c>
      <c r="L92" s="71" t="s">
        <v>27</v>
      </c>
      <c r="M92" s="71" t="s">
        <v>27</v>
      </c>
      <c r="N92" s="71" t="s">
        <v>27</v>
      </c>
    </row>
    <row r="93" spans="1:14" s="36" customFormat="1" ht="12" hidden="1" customHeight="1" thickTop="1" x14ac:dyDescent="0.2">
      <c r="A93" s="77" t="s">
        <v>106</v>
      </c>
      <c r="B93" s="75">
        <v>4122</v>
      </c>
      <c r="C93" s="73">
        <v>690</v>
      </c>
      <c r="D93" s="71" t="s">
        <v>27</v>
      </c>
      <c r="E93" s="71" t="s">
        <v>27</v>
      </c>
      <c r="F93" s="71" t="s">
        <v>27</v>
      </c>
      <c r="G93" s="71" t="s">
        <v>27</v>
      </c>
      <c r="H93" s="71" t="s">
        <v>27</v>
      </c>
      <c r="I93" s="71" t="s">
        <v>27</v>
      </c>
      <c r="J93" s="71" t="s">
        <v>27</v>
      </c>
      <c r="K93" s="71" t="s">
        <v>27</v>
      </c>
      <c r="L93" s="71" t="s">
        <v>27</v>
      </c>
      <c r="M93" s="71" t="s">
        <v>27</v>
      </c>
      <c r="N93" s="71" t="s">
        <v>27</v>
      </c>
    </row>
    <row r="94" spans="1:14" s="36" customFormat="1" ht="12" hidden="1" customHeight="1" thickTop="1" x14ac:dyDescent="0.2">
      <c r="A94" s="74" t="s">
        <v>107</v>
      </c>
      <c r="B94" s="75">
        <v>4123</v>
      </c>
      <c r="C94" s="73">
        <v>700</v>
      </c>
      <c r="D94" s="71" t="s">
        <v>27</v>
      </c>
      <c r="E94" s="71" t="s">
        <v>27</v>
      </c>
      <c r="F94" s="71" t="s">
        <v>27</v>
      </c>
      <c r="G94" s="71" t="s">
        <v>27</v>
      </c>
      <c r="H94" s="71" t="s">
        <v>27</v>
      </c>
      <c r="I94" s="71" t="s">
        <v>27</v>
      </c>
      <c r="J94" s="71" t="s">
        <v>27</v>
      </c>
      <c r="K94" s="71" t="s">
        <v>27</v>
      </c>
      <c r="L94" s="71" t="s">
        <v>27</v>
      </c>
      <c r="M94" s="71" t="s">
        <v>27</v>
      </c>
      <c r="N94" s="71" t="s">
        <v>27</v>
      </c>
    </row>
    <row r="95" spans="1:14" s="36" customFormat="1" ht="12" hidden="1" customHeight="1" thickTop="1" x14ac:dyDescent="0.2">
      <c r="A95" s="72" t="s">
        <v>108</v>
      </c>
      <c r="B95" s="73">
        <v>4200</v>
      </c>
      <c r="C95" s="73">
        <v>710</v>
      </c>
      <c r="D95" s="71" t="s">
        <v>27</v>
      </c>
      <c r="E95" s="71" t="s">
        <v>27</v>
      </c>
      <c r="F95" s="71" t="s">
        <v>27</v>
      </c>
      <c r="G95" s="71" t="s">
        <v>27</v>
      </c>
      <c r="H95" s="71" t="s">
        <v>27</v>
      </c>
      <c r="I95" s="71" t="s">
        <v>27</v>
      </c>
      <c r="J95" s="71" t="s">
        <v>27</v>
      </c>
      <c r="K95" s="71" t="s">
        <v>27</v>
      </c>
      <c r="L95" s="71" t="s">
        <v>27</v>
      </c>
      <c r="M95" s="71" t="s">
        <v>27</v>
      </c>
      <c r="N95" s="71" t="s">
        <v>27</v>
      </c>
    </row>
    <row r="96" spans="1:14" ht="12" hidden="1" customHeight="1" thickTop="1" x14ac:dyDescent="0.25">
      <c r="A96" s="66" t="s">
        <v>109</v>
      </c>
      <c r="B96" s="67">
        <v>4210</v>
      </c>
      <c r="C96" s="73">
        <v>720</v>
      </c>
      <c r="D96" s="78" t="s">
        <v>27</v>
      </c>
      <c r="E96" s="78" t="s">
        <v>27</v>
      </c>
      <c r="F96" s="71" t="s">
        <v>27</v>
      </c>
      <c r="G96" s="71" t="s">
        <v>27</v>
      </c>
      <c r="H96" s="71" t="s">
        <v>27</v>
      </c>
      <c r="I96" s="71" t="s">
        <v>27</v>
      </c>
      <c r="J96" s="71" t="s">
        <v>27</v>
      </c>
      <c r="K96" s="71" t="s">
        <v>27</v>
      </c>
      <c r="L96" s="71" t="s">
        <v>27</v>
      </c>
      <c r="M96" s="71" t="s">
        <v>27</v>
      </c>
      <c r="N96" s="71" t="s">
        <v>27</v>
      </c>
    </row>
    <row r="97" spans="1:14" ht="12" hidden="1" customHeight="1" thickTop="1" x14ac:dyDescent="0.25">
      <c r="A97" s="66" t="s">
        <v>110</v>
      </c>
      <c r="B97" s="67">
        <v>4220</v>
      </c>
      <c r="C97" s="73">
        <v>730</v>
      </c>
      <c r="D97" s="71" t="s">
        <v>27</v>
      </c>
      <c r="E97" s="71" t="s">
        <v>27</v>
      </c>
      <c r="F97" s="79" t="s">
        <v>27</v>
      </c>
      <c r="G97" s="71" t="s">
        <v>27</v>
      </c>
      <c r="H97" s="71" t="s">
        <v>27</v>
      </c>
      <c r="I97" s="71" t="s">
        <v>27</v>
      </c>
      <c r="J97" s="71" t="s">
        <v>27</v>
      </c>
      <c r="K97" s="71" t="s">
        <v>27</v>
      </c>
      <c r="L97" s="71" t="s">
        <v>27</v>
      </c>
      <c r="M97" s="71" t="s">
        <v>27</v>
      </c>
      <c r="N97" s="71" t="s">
        <v>27</v>
      </c>
    </row>
    <row r="98" spans="1:14" ht="3" customHeight="1" thickTop="1" x14ac:dyDescent="0.25">
      <c r="A98" s="80"/>
      <c r="B98" s="81"/>
      <c r="C98" s="82"/>
      <c r="D98" s="83"/>
      <c r="E98" s="83"/>
      <c r="J98" s="84"/>
      <c r="K98" s="84"/>
      <c r="L98" s="84"/>
      <c r="M98" s="84"/>
      <c r="N98" s="84"/>
    </row>
    <row r="99" spans="1:14" x14ac:dyDescent="0.25">
      <c r="A99" s="85" t="str">
        <f>[1]ЗАПОЛНИТЬ!F30</f>
        <v xml:space="preserve">Керівник </v>
      </c>
      <c r="C99" s="86"/>
      <c r="D99" s="87"/>
      <c r="E99" s="84"/>
      <c r="F99" s="84"/>
      <c r="G99" s="88" t="str">
        <f>[1]ЗАПОЛНИТЬ!F26</f>
        <v>Я.М.Цуглевич</v>
      </c>
      <c r="H99" s="88"/>
      <c r="I99" s="88"/>
    </row>
    <row r="100" spans="1:14" ht="12" customHeight="1" x14ac:dyDescent="0.25">
      <c r="A100" s="85"/>
      <c r="C100" s="86"/>
      <c r="D100" s="89" t="s">
        <v>111</v>
      </c>
      <c r="E100" s="90"/>
      <c r="G100" s="91" t="s">
        <v>112</v>
      </c>
      <c r="H100" s="91"/>
      <c r="I100" s="91"/>
    </row>
    <row r="101" spans="1:14" x14ac:dyDescent="0.25">
      <c r="A101" s="85" t="str">
        <f>[1]ЗАПОЛНИТЬ!F31</f>
        <v>Головний бухгалтер</v>
      </c>
      <c r="C101" s="1"/>
      <c r="D101" s="92"/>
      <c r="E101" s="93"/>
      <c r="G101" s="88" t="str">
        <f>[1]ЗАПОЛНИТЬ!F28</f>
        <v>Н.В.Федів</v>
      </c>
      <c r="H101" s="88"/>
      <c r="I101" s="88"/>
    </row>
    <row r="102" spans="1:14" x14ac:dyDescent="0.25">
      <c r="A102" s="94" t="str">
        <f>[1]ЗАПОЛНИТЬ!C19</f>
        <v>"15" січня 2015 року</v>
      </c>
      <c r="C102" s="1"/>
      <c r="D102" s="93" t="s">
        <v>111</v>
      </c>
      <c r="E102" s="93"/>
      <c r="G102" s="91" t="s">
        <v>112</v>
      </c>
      <c r="H102" s="91"/>
      <c r="I102" s="91"/>
    </row>
    <row r="103" spans="1:14" x14ac:dyDescent="0.25">
      <c r="A103" s="95" t="s">
        <v>113</v>
      </c>
      <c r="E103" s="90"/>
    </row>
    <row r="104" spans="1:14" x14ac:dyDescent="0.25">
      <c r="E104" s="83"/>
    </row>
  </sheetData>
  <mergeCells count="31">
    <mergeCell ref="G101:I101"/>
    <mergeCell ref="G102:I102"/>
    <mergeCell ref="I18:I19"/>
    <mergeCell ref="J18:K18"/>
    <mergeCell ref="L18:M18"/>
    <mergeCell ref="N18:N19"/>
    <mergeCell ref="G99:I99"/>
    <mergeCell ref="G100:I100"/>
    <mergeCell ref="A15:D15"/>
    <mergeCell ref="F15:N15"/>
    <mergeCell ref="A18:A19"/>
    <mergeCell ref="B18:B19"/>
    <mergeCell ref="C18:C19"/>
    <mergeCell ref="D18:D19"/>
    <mergeCell ref="E18:E19"/>
    <mergeCell ref="F18:F19"/>
    <mergeCell ref="G18:G19"/>
    <mergeCell ref="H18:H19"/>
    <mergeCell ref="B11:L11"/>
    <mergeCell ref="A12:D12"/>
    <mergeCell ref="F12:L12"/>
    <mergeCell ref="A13:D13"/>
    <mergeCell ref="F13:N13"/>
    <mergeCell ref="A14:D14"/>
    <mergeCell ref="F14:N14"/>
    <mergeCell ref="I1:N2"/>
    <mergeCell ref="A3:N3"/>
    <mergeCell ref="A4:I4"/>
    <mergeCell ref="A6:N6"/>
    <mergeCell ref="B9:L9"/>
    <mergeCell ref="B10:L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2016-05-04T09:50:18Z</dcterms:created>
  <dcterms:modified xsi:type="dcterms:W3CDTF">2016-05-04T09:50:36Z</dcterms:modified>
</cp:coreProperties>
</file>